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13_ncr:1_{CAA7FD9B-B7FB-48D5-B2FF-7BCDD6201E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xlnm.Print_Area" localSheetId="3">BDI!$A$1:$C$40</definedName>
    <definedName name="_xlnm.Print_Area" localSheetId="1">COMPOSICOES!$A$1:$G$1013</definedName>
    <definedName name="_xlnm.Print_Area" localSheetId="2">CRONOGRAMA!$A$1:$J$56</definedName>
    <definedName name="_xlnm.Print_Area" localSheetId="4">'ENCARGOS SOCIAIS'!$A$1:$F$59</definedName>
    <definedName name="_xlnm.Print_Area" localSheetId="0">'PLANILHA ORCAMENTARIA'!$A$1:$J$112</definedName>
    <definedName name="JR_PAGE_ANCHOR_0_1">'PLANILHA ORCAMENTARIA'!#REF!</definedName>
    <definedName name="JR_PAGE_ANCHOR_1_1">COMPOSICOES!#REF!</definedName>
    <definedName name="JR_PAGE_ANCHOR_2_1">CRONOGRAMA!$A$12</definedName>
    <definedName name="JR_PAGE_ANCHOR_3_1">BDI!#REF!</definedName>
    <definedName name="JR_PAGE_ANCHOR_4_1">'ENCARGOS SOCIAIS'!#REF!</definedName>
    <definedName name="_xlnm.Print_Titles" localSheetId="1">COMPOSICOES!$1:$9</definedName>
    <definedName name="_xlnm.Print_Titles" localSheetId="2">CRONOGRAMA!$1:$9</definedName>
    <definedName name="_xlnm.Print_Titles" localSheetId="0">'PLANILHA ORCAMENTARIA'!$1:$9</definedName>
    <definedName name="VALOR_TOTAL">'PLANILHA ORCAMENTARIA'!$J$106</definedName>
  </definedNames>
  <calcPr calcId="191029" iterateDelta="1E-4"/>
</workbook>
</file>

<file path=xl/calcChain.xml><?xml version="1.0" encoding="utf-8"?>
<calcChain xmlns="http://schemas.openxmlformats.org/spreadsheetml/2006/main">
  <c r="C50" i="3" l="1"/>
  <c r="I49" i="3"/>
  <c r="G49" i="3"/>
  <c r="F49" i="3"/>
  <c r="E49" i="3"/>
  <c r="D49" i="3"/>
  <c r="J48" i="3"/>
  <c r="I47" i="3"/>
  <c r="G47" i="3"/>
  <c r="F47" i="3"/>
  <c r="E47" i="3"/>
  <c r="D47" i="3"/>
  <c r="J46" i="3"/>
  <c r="I45" i="3"/>
  <c r="G45" i="3"/>
  <c r="F45" i="3"/>
  <c r="E45" i="3"/>
  <c r="D45" i="3"/>
  <c r="J44" i="3"/>
  <c r="I43" i="3"/>
  <c r="H43" i="3"/>
  <c r="E43" i="3"/>
  <c r="D43" i="3"/>
  <c r="J42" i="3"/>
  <c r="I41" i="3"/>
  <c r="F41" i="3"/>
  <c r="E41" i="3"/>
  <c r="D41" i="3"/>
  <c r="J40" i="3"/>
  <c r="I39" i="3"/>
  <c r="H39" i="3"/>
  <c r="F39" i="3"/>
  <c r="E39" i="3"/>
  <c r="D39" i="3"/>
  <c r="J38" i="3"/>
  <c r="I37" i="3"/>
  <c r="H37" i="3"/>
  <c r="F37" i="3"/>
  <c r="E37" i="3"/>
  <c r="D37" i="3"/>
  <c r="J36" i="3"/>
  <c r="G37" i="3" s="1"/>
  <c r="J37" i="3" s="1"/>
  <c r="I35" i="3"/>
  <c r="H35" i="3"/>
  <c r="F35" i="3"/>
  <c r="E35" i="3"/>
  <c r="D35" i="3"/>
  <c r="J34" i="3"/>
  <c r="I33" i="3"/>
  <c r="H33" i="3"/>
  <c r="E33" i="3"/>
  <c r="D33" i="3"/>
  <c r="J32" i="3"/>
  <c r="I31" i="3"/>
  <c r="H31" i="3"/>
  <c r="E31" i="3"/>
  <c r="D31" i="3"/>
  <c r="J30" i="3"/>
  <c r="I29" i="3"/>
  <c r="H29" i="3"/>
  <c r="E29" i="3"/>
  <c r="D29" i="3"/>
  <c r="J28" i="3"/>
  <c r="I27" i="3"/>
  <c r="H27" i="3"/>
  <c r="G27" i="3"/>
  <c r="E27" i="3"/>
  <c r="D27" i="3"/>
  <c r="J26" i="3"/>
  <c r="F27" i="3" s="1"/>
  <c r="I23" i="3"/>
  <c r="H23" i="3"/>
  <c r="G23" i="3"/>
  <c r="D23" i="3"/>
  <c r="J22" i="3"/>
  <c r="I21" i="3"/>
  <c r="H21" i="3"/>
  <c r="G21" i="3"/>
  <c r="D21" i="3"/>
  <c r="J20" i="3"/>
  <c r="I19" i="3"/>
  <c r="H19" i="3"/>
  <c r="H15" i="3" s="1"/>
  <c r="H14" i="3" s="1"/>
  <c r="G19" i="3"/>
  <c r="G15" i="3" s="1"/>
  <c r="G14" i="3" s="1"/>
  <c r="F19" i="3"/>
  <c r="D19" i="3"/>
  <c r="J18" i="3"/>
  <c r="E19" i="3" s="1"/>
  <c r="I17" i="3"/>
  <c r="H17" i="3"/>
  <c r="G17" i="3"/>
  <c r="F17" i="3"/>
  <c r="E17" i="3"/>
  <c r="D17" i="3"/>
  <c r="J16" i="3"/>
  <c r="G1003" i="2"/>
  <c r="G1004" i="2" s="1"/>
  <c r="G1005" i="2" s="1"/>
  <c r="G1006" i="2" s="1"/>
  <c r="G1007" i="2" s="1"/>
  <c r="G994" i="2"/>
  <c r="G995" i="2" s="1"/>
  <c r="G991" i="2"/>
  <c r="G990" i="2"/>
  <c r="G987" i="2"/>
  <c r="G988" i="2" s="1"/>
  <c r="G978" i="2"/>
  <c r="G979" i="2" s="1"/>
  <c r="G975" i="2"/>
  <c r="G974" i="2"/>
  <c r="G971" i="2"/>
  <c r="G970" i="2"/>
  <c r="G969" i="2"/>
  <c r="G960" i="2"/>
  <c r="G959" i="2"/>
  <c r="G956" i="2"/>
  <c r="G955" i="2"/>
  <c r="G954" i="2"/>
  <c r="G945" i="2"/>
  <c r="G944" i="2"/>
  <c r="G941" i="2"/>
  <c r="G940" i="2"/>
  <c r="G939" i="2"/>
  <c r="G938" i="2"/>
  <c r="G929" i="2"/>
  <c r="G928" i="2"/>
  <c r="G925" i="2"/>
  <c r="G926" i="2" s="1"/>
  <c r="G916" i="2"/>
  <c r="G917" i="2" s="1"/>
  <c r="G913" i="2"/>
  <c r="G912" i="2"/>
  <c r="G909" i="2"/>
  <c r="G910" i="2" s="1"/>
  <c r="G900" i="2"/>
  <c r="G901" i="2" s="1"/>
  <c r="G902" i="2" s="1"/>
  <c r="G903" i="2" s="1"/>
  <c r="G904" i="2" s="1"/>
  <c r="G891" i="2"/>
  <c r="G892" i="2" s="1"/>
  <c r="G893" i="2" s="1"/>
  <c r="G894" i="2" s="1"/>
  <c r="G895" i="2" s="1"/>
  <c r="G882" i="2"/>
  <c r="G883" i="2" s="1"/>
  <c r="G884" i="2" s="1"/>
  <c r="G885" i="2" s="1"/>
  <c r="G886" i="2" s="1"/>
  <c r="G873" i="2"/>
  <c r="G874" i="2" s="1"/>
  <c r="G875" i="2" s="1"/>
  <c r="G876" i="2" s="1"/>
  <c r="G877" i="2" s="1"/>
  <c r="G864" i="2"/>
  <c r="G865" i="2" s="1"/>
  <c r="G866" i="2" s="1"/>
  <c r="G867" i="2" s="1"/>
  <c r="G868" i="2" s="1"/>
  <c r="G855" i="2"/>
  <c r="G856" i="2" s="1"/>
  <c r="G857" i="2" s="1"/>
  <c r="G858" i="2" s="1"/>
  <c r="G859" i="2" s="1"/>
  <c r="G846" i="2"/>
  <c r="G847" i="2" s="1"/>
  <c r="G843" i="2"/>
  <c r="G842" i="2"/>
  <c r="G839" i="2"/>
  <c r="G838" i="2"/>
  <c r="G829" i="2"/>
  <c r="G828" i="2"/>
  <c r="G825" i="2"/>
  <c r="G824" i="2"/>
  <c r="G823" i="2"/>
  <c r="G822" i="2"/>
  <c r="G813" i="2"/>
  <c r="G812" i="2"/>
  <c r="G814" i="2" s="1"/>
  <c r="G809" i="2"/>
  <c r="G810" i="2" s="1"/>
  <c r="G800" i="2"/>
  <c r="G799" i="2"/>
  <c r="G801" i="2" s="1"/>
  <c r="G796" i="2"/>
  <c r="G795" i="2"/>
  <c r="G794" i="2"/>
  <c r="G793" i="2"/>
  <c r="G792" i="2"/>
  <c r="G791" i="2"/>
  <c r="G782" i="2"/>
  <c r="G781" i="2"/>
  <c r="G780" i="2"/>
  <c r="G779" i="2"/>
  <c r="G778" i="2"/>
  <c r="G777" i="2"/>
  <c r="G776" i="2"/>
  <c r="G767" i="2"/>
  <c r="G766" i="2"/>
  <c r="G765" i="2"/>
  <c r="G764" i="2"/>
  <c r="G763" i="2"/>
  <c r="G762" i="2"/>
  <c r="G761" i="2"/>
  <c r="G752" i="2"/>
  <c r="G751" i="2"/>
  <c r="G748" i="2"/>
  <c r="G747" i="2"/>
  <c r="G746" i="2"/>
  <c r="G745" i="2"/>
  <c r="G749" i="2" s="1"/>
  <c r="G736" i="2"/>
  <c r="G735" i="2"/>
  <c r="G737" i="2" s="1"/>
  <c r="G732" i="2"/>
  <c r="G731" i="2"/>
  <c r="G730" i="2"/>
  <c r="G729" i="2"/>
  <c r="G720" i="2"/>
  <c r="G719" i="2"/>
  <c r="G716" i="2"/>
  <c r="G715" i="2"/>
  <c r="G717" i="2" s="1"/>
  <c r="G706" i="2"/>
  <c r="G705" i="2"/>
  <c r="G702" i="2"/>
  <c r="G701" i="2"/>
  <c r="G700" i="2"/>
  <c r="G691" i="2"/>
  <c r="G690" i="2"/>
  <c r="G687" i="2"/>
  <c r="G686" i="2"/>
  <c r="G685" i="2"/>
  <c r="G676" i="2"/>
  <c r="G675" i="2"/>
  <c r="G677" i="2" s="1"/>
  <c r="G672" i="2"/>
  <c r="G671" i="2"/>
  <c r="G670" i="2"/>
  <c r="G661" i="2"/>
  <c r="G660" i="2"/>
  <c r="G662" i="2" s="1"/>
  <c r="G657" i="2"/>
  <c r="G656" i="2"/>
  <c r="G655" i="2"/>
  <c r="G646" i="2"/>
  <c r="G645" i="2"/>
  <c r="G642" i="2"/>
  <c r="G641" i="2"/>
  <c r="G632" i="2"/>
  <c r="G631" i="2"/>
  <c r="G628" i="2"/>
  <c r="G627" i="2"/>
  <c r="G626" i="2"/>
  <c r="G625" i="2"/>
  <c r="G616" i="2"/>
  <c r="G615" i="2"/>
  <c r="G612" i="2"/>
  <c r="G611" i="2"/>
  <c r="G610" i="2"/>
  <c r="G609" i="2"/>
  <c r="G600" i="2"/>
  <c r="G599" i="2"/>
  <c r="G596" i="2"/>
  <c r="G595" i="2"/>
  <c r="G594" i="2"/>
  <c r="G593" i="2"/>
  <c r="G584" i="2"/>
  <c r="G583" i="2"/>
  <c r="G585" i="2" s="1"/>
  <c r="G580" i="2"/>
  <c r="G579" i="2"/>
  <c r="G578" i="2"/>
  <c r="G577" i="2"/>
  <c r="G568" i="2"/>
  <c r="G567" i="2"/>
  <c r="G564" i="2"/>
  <c r="G563" i="2"/>
  <c r="G554" i="2"/>
  <c r="G553" i="2"/>
  <c r="G550" i="2"/>
  <c r="G549" i="2"/>
  <c r="G540" i="2"/>
  <c r="G539" i="2"/>
  <c r="G536" i="2"/>
  <c r="G535" i="2"/>
  <c r="G534" i="2"/>
  <c r="G533" i="2"/>
  <c r="G524" i="2"/>
  <c r="G523" i="2"/>
  <c r="G525" i="2" s="1"/>
  <c r="G520" i="2"/>
  <c r="G519" i="2"/>
  <c r="G518" i="2"/>
  <c r="G517" i="2"/>
  <c r="G508" i="2"/>
  <c r="G507" i="2"/>
  <c r="G506" i="2"/>
  <c r="G505" i="2"/>
  <c r="G504" i="2"/>
  <c r="G503" i="2"/>
  <c r="G494" i="2"/>
  <c r="G493" i="2"/>
  <c r="G495" i="2" s="1"/>
  <c r="G490" i="2"/>
  <c r="G491" i="2" s="1"/>
  <c r="G481" i="2"/>
  <c r="G480" i="2"/>
  <c r="G477" i="2"/>
  <c r="G478" i="2" s="1"/>
  <c r="G468" i="2"/>
  <c r="G467" i="2"/>
  <c r="G464" i="2"/>
  <c r="G465" i="2" s="1"/>
  <c r="G455" i="2"/>
  <c r="G454" i="2"/>
  <c r="G451" i="2"/>
  <c r="G450" i="2"/>
  <c r="G449" i="2"/>
  <c r="G448" i="2"/>
  <c r="G447" i="2"/>
  <c r="G438" i="2"/>
  <c r="G437" i="2"/>
  <c r="G439" i="2" s="1"/>
  <c r="G434" i="2"/>
  <c r="G433" i="2"/>
  <c r="G432" i="2"/>
  <c r="G423" i="2"/>
  <c r="G424" i="2" s="1"/>
  <c r="G420" i="2"/>
  <c r="G419" i="2"/>
  <c r="G410" i="2"/>
  <c r="G411" i="2" s="1"/>
  <c r="G407" i="2"/>
  <c r="G406" i="2"/>
  <c r="G397" i="2"/>
  <c r="G398" i="2" s="1"/>
  <c r="G394" i="2"/>
  <c r="G393" i="2"/>
  <c r="G384" i="2"/>
  <c r="G385" i="2" s="1"/>
  <c r="G381" i="2"/>
  <c r="G380" i="2"/>
  <c r="G377" i="2"/>
  <c r="G378" i="2" s="1"/>
  <c r="G368" i="2"/>
  <c r="G367" i="2"/>
  <c r="G366" i="2"/>
  <c r="G357" i="2"/>
  <c r="G358" i="2" s="1"/>
  <c r="G354" i="2"/>
  <c r="G353" i="2"/>
  <c r="G350" i="2"/>
  <c r="G351" i="2" s="1"/>
  <c r="G347" i="2"/>
  <c r="G346" i="2"/>
  <c r="G337" i="2"/>
  <c r="G338" i="2" s="1"/>
  <c r="G334" i="2"/>
  <c r="G333" i="2"/>
  <c r="G330" i="2"/>
  <c r="G331" i="2" s="1"/>
  <c r="G321" i="2"/>
  <c r="G320" i="2"/>
  <c r="G317" i="2"/>
  <c r="G318" i="2" s="1"/>
  <c r="G314" i="2"/>
  <c r="G313" i="2"/>
  <c r="G304" i="2"/>
  <c r="G305" i="2" s="1"/>
  <c r="G306" i="2" s="1"/>
  <c r="G307" i="2" s="1"/>
  <c r="G308" i="2" s="1"/>
  <c r="G295" i="2"/>
  <c r="G296" i="2" s="1"/>
  <c r="G297" i="2" s="1"/>
  <c r="G298" i="2" s="1"/>
  <c r="G299" i="2" s="1"/>
  <c r="G286" i="2"/>
  <c r="G285" i="2"/>
  <c r="G282" i="2"/>
  <c r="G283" i="2" s="1"/>
  <c r="G273" i="2"/>
  <c r="G272" i="2"/>
  <c r="G269" i="2"/>
  <c r="G270" i="2" s="1"/>
  <c r="G260" i="2"/>
  <c r="G259" i="2"/>
  <c r="G256" i="2"/>
  <c r="G257" i="2" s="1"/>
  <c r="G247" i="2"/>
  <c r="G246" i="2"/>
  <c r="G243" i="2"/>
  <c r="G244" i="2" s="1"/>
  <c r="G234" i="2"/>
  <c r="G233" i="2"/>
  <c r="G230" i="2"/>
  <c r="G229" i="2"/>
  <c r="G220" i="2"/>
  <c r="G219" i="2"/>
  <c r="G216" i="2"/>
  <c r="G217" i="2" s="1"/>
  <c r="G207" i="2"/>
  <c r="G206" i="2"/>
  <c r="G203" i="2"/>
  <c r="G202" i="2"/>
  <c r="G199" i="2"/>
  <c r="G198" i="2"/>
  <c r="G189" i="2"/>
  <c r="G190" i="2" s="1"/>
  <c r="G191" i="2" s="1"/>
  <c r="G192" i="2" s="1"/>
  <c r="G193" i="2" s="1"/>
  <c r="G180" i="2"/>
  <c r="G181" i="2" s="1"/>
  <c r="G182" i="2" s="1"/>
  <c r="G183" i="2" s="1"/>
  <c r="G184" i="2" s="1"/>
  <c r="G171" i="2"/>
  <c r="G172" i="2" s="1"/>
  <c r="G173" i="2" s="1"/>
  <c r="G174" i="2" s="1"/>
  <c r="G175" i="2" s="1"/>
  <c r="G162" i="2"/>
  <c r="G161" i="2"/>
  <c r="G158" i="2"/>
  <c r="G157" i="2"/>
  <c r="G148" i="2"/>
  <c r="G147" i="2"/>
  <c r="G144" i="2"/>
  <c r="G143" i="2"/>
  <c r="G134" i="2"/>
  <c r="G133" i="2"/>
  <c r="G130" i="2"/>
  <c r="G129" i="2"/>
  <c r="G128" i="2"/>
  <c r="G131" i="2" s="1"/>
  <c r="G119" i="2"/>
  <c r="G118" i="2"/>
  <c r="G115" i="2"/>
  <c r="G116" i="2" s="1"/>
  <c r="G106" i="2"/>
  <c r="G105" i="2"/>
  <c r="G102" i="2"/>
  <c r="G101" i="2"/>
  <c r="G100" i="2"/>
  <c r="G91" i="2"/>
  <c r="G90" i="2"/>
  <c r="G87" i="2"/>
  <c r="G88" i="2" s="1"/>
  <c r="G78" i="2"/>
  <c r="G77" i="2"/>
  <c r="G76" i="2"/>
  <c r="G73" i="2"/>
  <c r="G74" i="2" s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38" i="2"/>
  <c r="G37" i="2"/>
  <c r="G34" i="2"/>
  <c r="G33" i="2"/>
  <c r="G32" i="2"/>
  <c r="G23" i="2"/>
  <c r="G22" i="2"/>
  <c r="G19" i="2"/>
  <c r="G18" i="2"/>
  <c r="G17" i="2"/>
  <c r="G16" i="2"/>
  <c r="G15" i="2"/>
  <c r="H103" i="1"/>
  <c r="I103" i="1" s="1"/>
  <c r="H102" i="1"/>
  <c r="I102" i="1" s="1"/>
  <c r="H101" i="1"/>
  <c r="I101" i="1" s="1"/>
  <c r="G100" i="1"/>
  <c r="H99" i="1"/>
  <c r="I99" i="1" s="1"/>
  <c r="H98" i="1"/>
  <c r="I98" i="1" s="1"/>
  <c r="H97" i="1"/>
  <c r="I97" i="1" s="1"/>
  <c r="G96" i="1"/>
  <c r="H95" i="1"/>
  <c r="I95" i="1" s="1"/>
  <c r="G94" i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G87" i="1"/>
  <c r="H86" i="1"/>
  <c r="I86" i="1" s="1"/>
  <c r="G85" i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G62" i="1"/>
  <c r="H61" i="1"/>
  <c r="I61" i="1" s="1"/>
  <c r="H60" i="1"/>
  <c r="I60" i="1" s="1"/>
  <c r="H59" i="1"/>
  <c r="I59" i="1" s="1"/>
  <c r="H58" i="1"/>
  <c r="I58" i="1" s="1"/>
  <c r="G57" i="1"/>
  <c r="H56" i="1"/>
  <c r="I56" i="1" s="1"/>
  <c r="H55" i="1"/>
  <c r="I55" i="1" s="1"/>
  <c r="H54" i="1"/>
  <c r="I54" i="1" s="1"/>
  <c r="H53" i="1"/>
  <c r="I53" i="1" s="1"/>
  <c r="G52" i="1"/>
  <c r="H51" i="1"/>
  <c r="I51" i="1" s="1"/>
  <c r="G50" i="1"/>
  <c r="H49" i="1"/>
  <c r="I49" i="1" s="1"/>
  <c r="G48" i="1"/>
  <c r="H47" i="1"/>
  <c r="I47" i="1" s="1"/>
  <c r="G46" i="1"/>
  <c r="H45" i="1"/>
  <c r="I45" i="1" s="1"/>
  <c r="H44" i="1"/>
  <c r="I44" i="1" s="1"/>
  <c r="H43" i="1"/>
  <c r="I43" i="1" s="1"/>
  <c r="G42" i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G32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G21" i="1"/>
  <c r="H20" i="1"/>
  <c r="I20" i="1" s="1"/>
  <c r="G19" i="1"/>
  <c r="H18" i="1"/>
  <c r="I18" i="1" s="1"/>
  <c r="H17" i="1"/>
  <c r="I17" i="1" s="1"/>
  <c r="G16" i="1"/>
  <c r="I15" i="3" l="1"/>
  <c r="I14" i="3" s="1"/>
  <c r="G35" i="3"/>
  <c r="H49" i="3"/>
  <c r="J49" i="3" s="1"/>
  <c r="I25" i="3"/>
  <c r="I24" i="3" s="1"/>
  <c r="G35" i="2"/>
  <c r="G120" i="2"/>
  <c r="G830" i="2"/>
  <c r="H47" i="3"/>
  <c r="J17" i="3"/>
  <c r="H45" i="3"/>
  <c r="J45" i="3" s="1"/>
  <c r="J19" i="3"/>
  <c r="D25" i="3"/>
  <c r="E25" i="3"/>
  <c r="E24" i="3" s="1"/>
  <c r="G39" i="3"/>
  <c r="J39" i="3" s="1"/>
  <c r="J35" i="3"/>
  <c r="J47" i="3"/>
  <c r="D24" i="3"/>
  <c r="F31" i="3"/>
  <c r="E21" i="3"/>
  <c r="F21" i="3" s="1"/>
  <c r="I50" i="3"/>
  <c r="J27" i="3"/>
  <c r="D15" i="3"/>
  <c r="F29" i="3"/>
  <c r="G29" i="3" s="1"/>
  <c r="F33" i="3"/>
  <c r="F43" i="3"/>
  <c r="G43" i="3" s="1"/>
  <c r="E23" i="3"/>
  <c r="G41" i="3"/>
  <c r="H41" i="3" s="1"/>
  <c r="H25" i="3" s="1"/>
  <c r="G235" i="2"/>
  <c r="G992" i="2"/>
  <c r="G996" i="2" s="1"/>
  <c r="G997" i="2" s="1"/>
  <c r="G998" i="2" s="1"/>
  <c r="G248" i="2"/>
  <c r="G322" i="2"/>
  <c r="G204" i="2"/>
  <c r="G703" i="2"/>
  <c r="G145" i="2"/>
  <c r="G521" i="2"/>
  <c r="G565" i="2"/>
  <c r="G840" i="2"/>
  <c r="G149" i="2"/>
  <c r="G355" i="2"/>
  <c r="G421" i="2"/>
  <c r="G425" i="2" s="1"/>
  <c r="G426" i="2" s="1"/>
  <c r="G427" i="2" s="1"/>
  <c r="G555" i="2"/>
  <c r="G274" i="2"/>
  <c r="G275" i="2" s="1"/>
  <c r="G276" i="2" s="1"/>
  <c r="G277" i="2" s="1"/>
  <c r="G159" i="2"/>
  <c r="G107" i="2"/>
  <c r="G163" i="2"/>
  <c r="G315" i="2"/>
  <c r="G721" i="2"/>
  <c r="G287" i="2"/>
  <c r="G288" i="2" s="1"/>
  <c r="G289" i="2" s="1"/>
  <c r="G290" i="2" s="1"/>
  <c r="G844" i="2"/>
  <c r="G261" i="2"/>
  <c r="G262" i="2" s="1"/>
  <c r="G263" i="2" s="1"/>
  <c r="G264" i="2" s="1"/>
  <c r="G382" i="2"/>
  <c r="G386" i="2"/>
  <c r="G387" i="2" s="1"/>
  <c r="G388" i="2" s="1"/>
  <c r="G957" i="2"/>
  <c r="G92" i="2"/>
  <c r="G93" i="2" s="1"/>
  <c r="G94" i="2" s="1"/>
  <c r="G95" i="2" s="1"/>
  <c r="G914" i="2"/>
  <c r="G918" i="2" s="1"/>
  <c r="G919" i="2" s="1"/>
  <c r="G920" i="2" s="1"/>
  <c r="G435" i="2"/>
  <c r="G440" i="2" s="1"/>
  <c r="G441" i="2" s="1"/>
  <c r="G442" i="2" s="1"/>
  <c r="G482" i="2"/>
  <c r="G483" i="2" s="1"/>
  <c r="G484" i="2" s="1"/>
  <c r="G485" i="2" s="1"/>
  <c r="G39" i="2"/>
  <c r="G40" i="2" s="1"/>
  <c r="G41" i="2" s="1"/>
  <c r="G42" i="2" s="1"/>
  <c r="G135" i="2"/>
  <c r="G136" i="2" s="1"/>
  <c r="G137" i="2" s="1"/>
  <c r="G138" i="2" s="1"/>
  <c r="G208" i="2"/>
  <c r="G221" i="2"/>
  <c r="G222" i="2" s="1"/>
  <c r="G223" i="2" s="1"/>
  <c r="G224" i="2" s="1"/>
  <c r="G369" i="2"/>
  <c r="G370" i="2" s="1"/>
  <c r="G371" i="2" s="1"/>
  <c r="G372" i="2" s="1"/>
  <c r="G395" i="2"/>
  <c r="G399" i="2" s="1"/>
  <c r="G400" i="2" s="1"/>
  <c r="G401" i="2" s="1"/>
  <c r="G452" i="2"/>
  <c r="G456" i="2"/>
  <c r="G601" i="2"/>
  <c r="G647" i="2"/>
  <c r="G673" i="2"/>
  <c r="G678" i="2" s="1"/>
  <c r="G679" i="2" s="1"/>
  <c r="G680" i="2" s="1"/>
  <c r="G692" i="2"/>
  <c r="G231" i="2"/>
  <c r="G236" i="2" s="1"/>
  <c r="G237" i="2" s="1"/>
  <c r="G238" i="2" s="1"/>
  <c r="G249" i="2"/>
  <c r="G250" i="2" s="1"/>
  <c r="G251" i="2" s="1"/>
  <c r="G469" i="2"/>
  <c r="G470" i="2" s="1"/>
  <c r="G471" i="2" s="1"/>
  <c r="G472" i="2" s="1"/>
  <c r="G688" i="2"/>
  <c r="G693" i="2" s="1"/>
  <c r="G694" i="2" s="1"/>
  <c r="G695" i="2" s="1"/>
  <c r="G20" i="2"/>
  <c r="G200" i="2"/>
  <c r="G348" i="2"/>
  <c r="G551" i="2"/>
  <c r="G581" i="2"/>
  <c r="G586" i="2" s="1"/>
  <c r="G587" i="2" s="1"/>
  <c r="G588" i="2" s="1"/>
  <c r="G633" i="2"/>
  <c r="G733" i="2"/>
  <c r="G738" i="2" s="1"/>
  <c r="G739" i="2" s="1"/>
  <c r="G740" i="2" s="1"/>
  <c r="G946" i="2"/>
  <c r="G972" i="2"/>
  <c r="G24" i="2"/>
  <c r="G65" i="2"/>
  <c r="G66" i="2" s="1"/>
  <c r="G67" i="2" s="1"/>
  <c r="G68" i="2" s="1"/>
  <c r="G569" i="2"/>
  <c r="G570" i="2" s="1"/>
  <c r="G571" i="2" s="1"/>
  <c r="G572" i="2" s="1"/>
  <c r="G597" i="2"/>
  <c r="G629" i="2"/>
  <c r="G658" i="2"/>
  <c r="G663" i="2" s="1"/>
  <c r="G664" i="2" s="1"/>
  <c r="G665" i="2" s="1"/>
  <c r="G753" i="2"/>
  <c r="G768" i="2"/>
  <c r="G769" i="2" s="1"/>
  <c r="G770" i="2" s="1"/>
  <c r="G771" i="2" s="1"/>
  <c r="G783" i="2"/>
  <c r="G784" i="2" s="1"/>
  <c r="G785" i="2" s="1"/>
  <c r="G786" i="2" s="1"/>
  <c r="G797" i="2"/>
  <c r="G802" i="2" s="1"/>
  <c r="G803" i="2" s="1"/>
  <c r="G804" i="2" s="1"/>
  <c r="G815" i="2"/>
  <c r="G816" i="2" s="1"/>
  <c r="G817" i="2" s="1"/>
  <c r="G826" i="2"/>
  <c r="G831" i="2" s="1"/>
  <c r="G832" i="2" s="1"/>
  <c r="G833" i="2" s="1"/>
  <c r="G942" i="2"/>
  <c r="G976" i="2"/>
  <c r="G79" i="2"/>
  <c r="G80" i="2" s="1"/>
  <c r="G81" i="2" s="1"/>
  <c r="G82" i="2" s="1"/>
  <c r="G526" i="2"/>
  <c r="G527" i="2" s="1"/>
  <c r="G528" i="2" s="1"/>
  <c r="G103" i="2"/>
  <c r="G108" i="2" s="1"/>
  <c r="G109" i="2" s="1"/>
  <c r="G110" i="2" s="1"/>
  <c r="G121" i="2"/>
  <c r="G122" i="2" s="1"/>
  <c r="G123" i="2" s="1"/>
  <c r="G335" i="2"/>
  <c r="G339" i="2" s="1"/>
  <c r="G340" i="2" s="1"/>
  <c r="G341" i="2" s="1"/>
  <c r="G408" i="2"/>
  <c r="G412" i="2" s="1"/>
  <c r="G413" i="2" s="1"/>
  <c r="G414" i="2" s="1"/>
  <c r="G509" i="2"/>
  <c r="G510" i="2" s="1"/>
  <c r="G511" i="2" s="1"/>
  <c r="G512" i="2" s="1"/>
  <c r="G537" i="2"/>
  <c r="G541" i="2"/>
  <c r="G613" i="2"/>
  <c r="G617" i="2"/>
  <c r="G643" i="2"/>
  <c r="G707" i="2"/>
  <c r="G930" i="2"/>
  <c r="G931" i="2" s="1"/>
  <c r="G932" i="2" s="1"/>
  <c r="G933" i="2" s="1"/>
  <c r="G961" i="2"/>
  <c r="G15" i="1"/>
  <c r="J104" i="1" s="1"/>
  <c r="G41" i="1"/>
  <c r="I21" i="1"/>
  <c r="I85" i="1"/>
  <c r="G323" i="2"/>
  <c r="G324" i="2" s="1"/>
  <c r="G325" i="2" s="1"/>
  <c r="I57" i="1"/>
  <c r="G754" i="2"/>
  <c r="G755" i="2" s="1"/>
  <c r="G756" i="2" s="1"/>
  <c r="I19" i="1"/>
  <c r="I87" i="1"/>
  <c r="G496" i="2"/>
  <c r="G497" i="2" s="1"/>
  <c r="G498" i="2" s="1"/>
  <c r="G722" i="2"/>
  <c r="G723" i="2" s="1"/>
  <c r="G724" i="2" s="1"/>
  <c r="I16" i="1"/>
  <c r="I32" i="1"/>
  <c r="I48" i="1"/>
  <c r="I52" i="1"/>
  <c r="I96" i="1"/>
  <c r="I100" i="1"/>
  <c r="I42" i="1"/>
  <c r="I46" i="1"/>
  <c r="I50" i="1"/>
  <c r="I62" i="1"/>
  <c r="I94" i="1"/>
  <c r="G164" i="2" l="1"/>
  <c r="G165" i="2" s="1"/>
  <c r="G166" i="2" s="1"/>
  <c r="G980" i="2"/>
  <c r="G981" i="2" s="1"/>
  <c r="G982" i="2" s="1"/>
  <c r="G31" i="3"/>
  <c r="J31" i="3" s="1"/>
  <c r="H24" i="3"/>
  <c r="H50" i="3"/>
  <c r="F23" i="3"/>
  <c r="F15" i="3" s="1"/>
  <c r="E15" i="3"/>
  <c r="J21" i="3"/>
  <c r="J41" i="3"/>
  <c r="J43" i="3"/>
  <c r="J29" i="3"/>
  <c r="D14" i="3"/>
  <c r="D50" i="3"/>
  <c r="D51" i="3" s="1"/>
  <c r="G33" i="3"/>
  <c r="J33" i="3" s="1"/>
  <c r="F25" i="3"/>
  <c r="G708" i="2"/>
  <c r="G709" i="2" s="1"/>
  <c r="G710" i="2" s="1"/>
  <c r="G150" i="2"/>
  <c r="G151" i="2" s="1"/>
  <c r="G152" i="2" s="1"/>
  <c r="G648" i="2"/>
  <c r="G649" i="2" s="1"/>
  <c r="G650" i="2" s="1"/>
  <c r="G947" i="2"/>
  <c r="G948" i="2" s="1"/>
  <c r="G949" i="2" s="1"/>
  <c r="G359" i="2"/>
  <c r="G360" i="2" s="1"/>
  <c r="G361" i="2" s="1"/>
  <c r="G848" i="2"/>
  <c r="G849" i="2" s="1"/>
  <c r="G850" i="2" s="1"/>
  <c r="G556" i="2"/>
  <c r="G557" i="2" s="1"/>
  <c r="G558" i="2" s="1"/>
  <c r="G209" i="2"/>
  <c r="G210" i="2" s="1"/>
  <c r="G211" i="2" s="1"/>
  <c r="G25" i="2"/>
  <c r="G26" i="2" s="1"/>
  <c r="G27" i="2" s="1"/>
  <c r="G457" i="2"/>
  <c r="G458" i="2" s="1"/>
  <c r="G459" i="2" s="1"/>
  <c r="G602" i="2"/>
  <c r="G603" i="2" s="1"/>
  <c r="G604" i="2" s="1"/>
  <c r="G962" i="2"/>
  <c r="G963" i="2" s="1"/>
  <c r="G964" i="2" s="1"/>
  <c r="G542" i="2"/>
  <c r="G543" i="2" s="1"/>
  <c r="G544" i="2" s="1"/>
  <c r="G634" i="2"/>
  <c r="G635" i="2" s="1"/>
  <c r="G636" i="2" s="1"/>
  <c r="G618" i="2"/>
  <c r="G619" i="2" s="1"/>
  <c r="G620" i="2" s="1"/>
  <c r="I41" i="1"/>
  <c r="I15" i="1"/>
  <c r="G25" i="3" l="1"/>
  <c r="G24" i="3" s="1"/>
  <c r="F14" i="3"/>
  <c r="F50" i="3"/>
  <c r="J15" i="3"/>
  <c r="E14" i="3"/>
  <c r="J14" i="3" s="1"/>
  <c r="E50" i="3"/>
  <c r="E51" i="3" s="1"/>
  <c r="J23" i="3"/>
  <c r="F24" i="3"/>
  <c r="J25" i="3"/>
  <c r="J15" i="1"/>
  <c r="J106" i="1"/>
  <c r="G50" i="3" l="1"/>
  <c r="J24" i="3"/>
  <c r="F51" i="3"/>
  <c r="G51" i="3" s="1"/>
  <c r="H51" i="3" s="1"/>
  <c r="I51" i="3" s="1"/>
  <c r="J50" i="3" s="1"/>
  <c r="J105" i="1"/>
  <c r="J28" i="1"/>
  <c r="J53" i="1"/>
  <c r="J70" i="1"/>
  <c r="J90" i="1"/>
  <c r="J86" i="1"/>
  <c r="J64" i="1"/>
  <c r="J89" i="1"/>
  <c r="J49" i="1"/>
  <c r="J37" i="1"/>
  <c r="J84" i="1"/>
  <c r="J44" i="1"/>
  <c r="J43" i="1"/>
  <c r="J25" i="1"/>
  <c r="J45" i="1"/>
  <c r="J67" i="1"/>
  <c r="J83" i="1"/>
  <c r="J103" i="1"/>
  <c r="J22" i="1"/>
  <c r="J35" i="1"/>
  <c r="J29" i="1"/>
  <c r="J81" i="1"/>
  <c r="J36" i="1"/>
  <c r="J59" i="1"/>
  <c r="J78" i="1"/>
  <c r="J98" i="1"/>
  <c r="J27" i="1"/>
  <c r="J77" i="1"/>
  <c r="J97" i="1"/>
  <c r="J38" i="1"/>
  <c r="J17" i="1"/>
  <c r="J66" i="1"/>
  <c r="J82" i="1"/>
  <c r="J88" i="1"/>
  <c r="J24" i="1"/>
  <c r="J23" i="1"/>
  <c r="J39" i="1"/>
  <c r="J60" i="1"/>
  <c r="J76" i="1"/>
  <c r="J101" i="1"/>
  <c r="J61" i="1"/>
  <c r="J74" i="1"/>
  <c r="J20" i="1"/>
  <c r="J31" i="1"/>
  <c r="J68" i="1"/>
  <c r="J80" i="1"/>
  <c r="J58" i="1"/>
  <c r="J47" i="1"/>
  <c r="J71" i="1"/>
  <c r="J91" i="1"/>
  <c r="J26" i="1"/>
  <c r="J65" i="1"/>
  <c r="J33" i="1"/>
  <c r="J56" i="1"/>
  <c r="J75" i="1"/>
  <c r="J95" i="1"/>
  <c r="J72" i="1"/>
  <c r="J92" i="1"/>
  <c r="J30" i="1"/>
  <c r="J69" i="1"/>
  <c r="J63" i="1"/>
  <c r="J79" i="1"/>
  <c r="J102" i="1"/>
  <c r="J55" i="1"/>
  <c r="J40" i="1"/>
  <c r="J34" i="1"/>
  <c r="J54" i="1"/>
  <c r="J73" i="1"/>
  <c r="J93" i="1"/>
  <c r="J99" i="1"/>
  <c r="J18" i="1"/>
  <c r="J51" i="1"/>
  <c r="J87" i="1"/>
  <c r="J100" i="1"/>
  <c r="J42" i="1"/>
  <c r="J50" i="1"/>
  <c r="J46" i="1"/>
  <c r="J52" i="1"/>
  <c r="J57" i="1"/>
  <c r="J21" i="1"/>
  <c r="J62" i="1"/>
  <c r="J19" i="1"/>
  <c r="J96" i="1"/>
  <c r="J48" i="1"/>
  <c r="J85" i="1"/>
  <c r="J94" i="1"/>
  <c r="J16" i="1"/>
  <c r="J32" i="1"/>
  <c r="J41" i="1"/>
</calcChain>
</file>

<file path=xl/sharedStrings.xml><?xml version="1.0" encoding="utf-8"?>
<sst xmlns="http://schemas.openxmlformats.org/spreadsheetml/2006/main" count="3116" uniqueCount="755">
  <si>
    <t>ITEM</t>
  </si>
  <si>
    <t>CÓDIGO</t>
  </si>
  <si>
    <t>DESCRIÇÃO</t>
  </si>
  <si>
    <t>FONTE</t>
  </si>
  <si>
    <t>UNID</t>
  </si>
  <si>
    <t>PREÇO UNITÁRIO R$</t>
  </si>
  <si>
    <t>PREÇO
TOTAL R$</t>
  </si>
  <si>
    <t>PESO (%)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</si>
  <si>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</si>
  <si>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</si>
  <si>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</si>
  <si>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</si>
  <si>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</si>
  <si>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</si>
  <si>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</si>
  <si>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</si>
  <si>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</si>
  <si>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</si>
  <si>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</si>
  <si>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</si>
  <si>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</si>
  <si>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</si>
  <si>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</si>
  <si>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</si>
  <si>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</si>
  <si>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</si>
  <si>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</si>
  <si>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</si>
  <si>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</si>
  <si>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</si>
  <si>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</si>
  <si>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</si>
  <si>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</si>
  <si>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</si>
  <si>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</si>
  <si>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</si>
  <si>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</si>
  <si>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</si>
  <si>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</si>
  <si>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</si>
  <si>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</si>
  <si>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</si>
  <si>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</si>
  <si>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</si>
  <si>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</si>
  <si>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</si>
  <si>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</si>
  <si>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</si>
  <si>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</si>
  <si>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</si>
  <si>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</si>
  <si>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</si>
  <si>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</si>
  <si>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</si>
  <si>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</si>
  <si>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</si>
  <si>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</si>
  <si>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</si>
  <si>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</si>
  <si>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</si>
  <si>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</si>
  <si>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</si>
  <si>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</si>
  <si>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</si>
  <si>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</si>
  <si>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</si>
  <si>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</si>
  <si>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</si>
  <si>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</si>
  <si>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</si>
  <si>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</si>
  <si>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</si>
  <si>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</si>
  <si>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</si>
  <si>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</si>
  <si>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</si>
  <si>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</si>
  <si>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</si>
  <si>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</si>
  <si>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</si>
  <si>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</si>
  <si>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</si>
  <si>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</si>
  <si>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</si>
  <si>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</si>
  <si>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</si>
  <si>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</si>
  <si>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</si>
  <si>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</si>
  <si>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</si>
  <si>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</si>
  <si>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</si>
  <si>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</si>
  <si>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</si>
  <si>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</si>
  <si>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</si>
  <si>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</si>
  <si>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</si>
  <si>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</si>
  <si>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</si>
  <si>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</si>
  <si>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</si>
  <si>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</si>
  <si>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</si>
  <si>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</si>
  <si>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</si>
  <si>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</si>
  <si>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</si>
  <si>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</si>
  <si>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</si>
  <si>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</si>
  <si>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</si>
  <si>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</si>
  <si>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</si>
  <si>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</si>
  <si>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</si>
  <si>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</si>
  <si>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</si>
  <si>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</si>
  <si>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</si>
  <si>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</si>
  <si>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</si>
  <si>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</si>
  <si>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</si>
  <si>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</si>
  <si>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</si>
  <si>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</si>
  <si>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</si>
  <si>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</si>
  <si>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</si>
  <si>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</si>
  <si>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</si>
  <si>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</si>
  <si>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</si>
  <si>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</si>
  <si>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</si>
  <si>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</si>
  <si>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</si>
  <si>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</si>
  <si>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</si>
  <si>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</si>
  <si>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</si>
  <si>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</si>
  <si>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</si>
  <si>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</si>
  <si>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</si>
  <si>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</si>
  <si>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</si>
  <si>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</si>
  <si>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</si>
  <si>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</si>
  <si>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</si>
  <si>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</si>
  <si>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</si>
  <si>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</si>
  <si>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</si>
  <si>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</si>
  <si>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</si>
  <si>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</si>
  <si>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</si>
  <si>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</si>
  <si>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</si>
  <si>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</si>
  <si>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</si>
  <si>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</si>
  <si>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</si>
  <si>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</si>
  <si>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</si>
  <si>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</si>
  <si>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</si>
  <si>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</si>
  <si>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</si>
  <si>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</si>
  <si>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</si>
  <si>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</si>
  <si>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</si>
  <si>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</si>
  <si>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</si>
  <si>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</si>
  <si>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</si>
  <si>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</si>
  <si>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</si>
  <si>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</si>
  <si>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</si>
  <si>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</si>
  <si>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</si>
  <si>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</si>
  <si>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</si>
  <si>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</si>
  <si>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</si>
  <si>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</si>
  <si>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</si>
  <si>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</si>
  <si>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</si>
  <si>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</si>
  <si>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</si>
  <si>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</si>
  <si>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</si>
  <si>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</si>
  <si>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</si>
  <si>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</si>
  <si>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</si>
  <si>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</si>
  <si>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</si>
  <si>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</si>
  <si>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</si>
  <si>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</si>
  <si>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</si>
  <si>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</si>
  <si>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</si>
  <si>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</si>
  <si>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</si>
  <si>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</si>
  <si>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</si>
  <si>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</si>
  <si>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</si>
  <si>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</si>
  <si>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</si>
  <si>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</si>
  <si>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</si>
  <si>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</si>
  <si>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</si>
  <si>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</si>
  <si>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</si>
  <si>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</si>
  <si>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</si>
  <si>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</si>
  <si>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</si>
  <si>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</si>
  <si>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</si>
  <si>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</si>
  <si>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</si>
  <si>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</si>
  <si>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</si>
  <si>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</si>
  <si>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</si>
  <si>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</si>
  <si>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</si>
  <si>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</si>
  <si>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</si>
  <si>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</si>
  <si>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</si>
  <si>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</si>
  <si>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</si>
  <si>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</si>
  <si>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</si>
  <si>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</si>
  <si>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</si>
  <si>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</si>
  <si>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</si>
  <si>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</si>
  <si>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</si>
  <si>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</si>
  <si>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</si>
  <si>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</si>
  <si>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</si>
  <si>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</si>
  <si>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</si>
  <si>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</si>
  <si>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</si>
  <si>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</si>
  <si>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</si>
  <si>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</si>
  <si>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</si>
  <si>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</si>
  <si>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</si>
  <si>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</si>
  <si>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</si>
  <si>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</si>
  <si>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</si>
  <si>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</si>
  <si>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</si>
  <si>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</si>
  <si>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</si>
  <si>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</si>
  <si>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</si>
  <si>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</si>
  <si>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</si>
  <si>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</si>
  <si>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</si>
  <si>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</si>
  <si>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</si>
  <si>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</si>
  <si>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</si>
  <si>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</si>
  <si>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</si>
  <si>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</si>
  <si>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</si>
  <si>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</si>
  <si>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</si>
  <si>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</si>
  <si>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</si>
  <si>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</si>
  <si>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</si>
  <si>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</si>
  <si>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</si>
  <si>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</si>
  <si>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</si>
  <si>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(26.03%):</t>
  </si>
  <si>
    <t>VALOR COM BDI:</t>
  </si>
  <si>
    <t>TOTAL GERAL: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</si>
  <si>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</si>
  <si>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</si>
  <si>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</si>
  <si>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</si>
  <si>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</si>
  <si>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</si>
  <si>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</si>
  <si>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</si>
  <si>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</si>
  <si>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</si>
  <si>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</si>
  <si>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</si>
  <si>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</si>
  <si>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</si>
  <si>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</si>
  <si>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</si>
  <si>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</si>
  <si>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</si>
  <si>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</si>
  <si>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</si>
  <si>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</si>
  <si>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</si>
  <si>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</si>
  <si>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</si>
  <si>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</si>
  <si>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</si>
  <si>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</si>
  <si>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</si>
  <si>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</si>
  <si>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</si>
  <si>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</si>
  <si>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</si>
  <si>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</si>
  <si>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</si>
  <si>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</si>
  <si>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</si>
  <si>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</si>
  <si>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</si>
  <si>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</si>
  <si>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</si>
  <si>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</si>
  <si>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</si>
  <si>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</si>
  <si>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</si>
  <si>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</si>
  <si>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</si>
  <si>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</si>
  <si>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</si>
  <si>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</si>
  <si>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</si>
  <si>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</si>
  <si>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</si>
  <si>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</si>
  <si>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</si>
  <si>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</si>
  <si>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</si>
  <si>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</si>
  <si>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</si>
  <si>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</si>
  <si>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</si>
  <si>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</si>
  <si>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</si>
  <si>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</si>
  <si>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</si>
  <si>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</si>
  <si>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</si>
  <si>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</si>
  <si>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</si>
  <si>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</si>
  <si>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</si>
  <si>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</si>
  <si>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</si>
  <si>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</si>
  <si>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</si>
  <si>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</si>
  <si>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</si>
  <si>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</si>
  <si>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</si>
  <si>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</si>
  <si>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</si>
  <si>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</si>
  <si>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</si>
  <si>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</si>
  <si>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</si>
  <si>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</si>
  <si>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</si>
  <si>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</si>
  <si>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</si>
  <si>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</si>
  <si>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</si>
  <si>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</si>
  <si>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</si>
  <si>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</si>
  <si>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</si>
  <si>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</si>
  <si>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</si>
  <si>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</si>
  <si>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</si>
  <si>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</si>
  <si>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</si>
  <si>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</si>
  <si>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</si>
  <si>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</si>
  <si>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</si>
  <si>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</si>
  <si>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</si>
  <si>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</si>
  <si>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</si>
  <si>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</si>
  <si>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</si>
  <si>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</si>
  <si>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</si>
  <si>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</si>
  <si>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</si>
  <si>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</si>
  <si>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</si>
  <si>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</si>
  <si>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</si>
  <si>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</si>
  <si>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</si>
  <si>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</si>
  <si>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</si>
  <si>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</si>
  <si>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</si>
  <si>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</si>
  <si>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</si>
  <si>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</si>
  <si>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</si>
  <si>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</si>
  <si>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</si>
  <si>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</si>
  <si>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</si>
  <si>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</si>
  <si>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</si>
  <si>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</si>
  <si>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</si>
  <si>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</si>
  <si>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</si>
  <si>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</si>
  <si>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</si>
  <si>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</si>
  <si>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</si>
  <si>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</si>
  <si>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</si>
  <si>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</si>
  <si>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</si>
  <si>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</si>
  <si>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</si>
  <si>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</si>
  <si>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</si>
  <si>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</si>
  <si>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</si>
  <si>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</si>
  <si>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</si>
  <si>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</si>
  <si>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</si>
  <si>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</si>
  <si>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</si>
  <si>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</si>
  <si>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</si>
  <si>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</si>
  <si>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</si>
  <si>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</si>
  <si>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</si>
  <si>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</si>
  <si>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</si>
  <si>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</si>
  <si>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</si>
  <si>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</si>
  <si>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</si>
  <si>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</si>
  <si>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</si>
  <si>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</si>
  <si>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</si>
  <si>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</si>
  <si>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</si>
  <si>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</si>
  <si>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</si>
  <si>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</si>
  <si>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</si>
  <si>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</si>
  <si>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</si>
  <si>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</si>
  <si>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</si>
  <si>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</si>
  <si>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</si>
  <si>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</si>
  <si>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</si>
  <si>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</si>
  <si>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</si>
  <si>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</si>
  <si>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</si>
  <si>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</si>
  <si>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</si>
  <si>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</si>
  <si>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</si>
  <si>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</si>
  <si>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</si>
  <si>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</si>
  <si>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</si>
  <si>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</si>
  <si>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</si>
  <si>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</si>
  <si>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</si>
  <si>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</si>
  <si>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</si>
  <si>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</si>
  <si>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</si>
  <si>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</si>
  <si>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</si>
  <si>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</si>
  <si>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</si>
  <si>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</si>
  <si>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</si>
  <si>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</si>
  <si>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</si>
  <si>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</si>
  <si>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</si>
  <si>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</si>
  <si>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</si>
  <si>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</si>
  <si>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</si>
  <si>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</si>
  <si>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</si>
  <si>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</si>
  <si>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</si>
  <si>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</si>
  <si>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</si>
  <si>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</si>
  <si>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</si>
  <si>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</si>
  <si>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</si>
  <si>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</si>
  <si>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</si>
  <si>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</si>
  <si>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</si>
  <si>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</si>
  <si>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</si>
  <si>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</si>
  <si>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</si>
  <si>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</si>
  <si>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</si>
  <si>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</si>
  <si>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</si>
  <si>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</si>
  <si>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</si>
  <si>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</si>
  <si>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</si>
  <si>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</si>
  <si>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</si>
  <si>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</si>
  <si>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</si>
  <si>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</si>
  <si>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</si>
  <si>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</si>
  <si>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</si>
  <si>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</si>
  <si>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</si>
  <si>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</si>
  <si>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</si>
  <si>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</si>
  <si>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</si>
  <si>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</si>
  <si>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</si>
  <si>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</si>
  <si>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</si>
  <si>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</si>
  <si>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</si>
  <si>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</si>
  <si>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</si>
  <si>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</si>
  <si>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</si>
  <si>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</si>
  <si>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</si>
  <si>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</si>
  <si>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</si>
  <si>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</si>
  <si>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</si>
  <si>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</si>
  <si>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</si>
  <si>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</si>
  <si>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</si>
  <si>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</si>
  <si>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</si>
  <si>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</si>
  <si>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</si>
  <si>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</si>
  <si>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</si>
  <si>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</si>
  <si>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</si>
  <si>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</si>
  <si>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</si>
  <si>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</si>
  <si>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</si>
  <si>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</si>
  <si>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</si>
  <si>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</si>
  <si>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</si>
  <si>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</si>
  <si>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</si>
  <si>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</si>
  <si>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</si>
  <si>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</si>
  <si>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</si>
  <si>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</si>
  <si>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</si>
  <si>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</si>
  <si>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</si>
  <si>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</si>
  <si>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</si>
  <si>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</si>
  <si>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</si>
  <si>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</si>
  <si>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</si>
  <si>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</si>
  <si>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</si>
  <si>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</si>
  <si>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</si>
  <si>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</si>
  <si>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</si>
  <si>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</si>
  <si>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</si>
  <si>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</si>
  <si>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</si>
  <si>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</si>
  <si>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</si>
  <si>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</si>
  <si>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</si>
  <si>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</si>
  <si>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</si>
  <si>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</si>
  <si>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</si>
  <si>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</si>
  <si>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</si>
  <si>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</si>
  <si>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</si>
  <si>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</si>
  <si>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</si>
  <si>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</si>
  <si>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</si>
  <si>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</si>
  <si>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</si>
  <si>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</si>
  <si>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</si>
  <si>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</si>
  <si>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%</t>
  </si>
  <si>
    <t>VALOR (R$)</t>
  </si>
  <si>
    <t>Total parcela</t>
  </si>
  <si>
    <t xml:space="preserve">
</t>
  </si>
  <si>
    <t>COD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</si>
  <si>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</si>
  <si>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</si>
  <si>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</si>
  <si>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</si>
  <si>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</si>
  <si>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</si>
  <si>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</si>
  <si>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</si>
  <si>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</si>
  <si>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</si>
  <si>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</si>
  <si>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</si>
  <si>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</si>
  <si>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</si>
  <si>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</si>
  <si>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</si>
  <si>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/ CPP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</si>
  <si>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</si>
  <si>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</si>
  <si>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</si>
  <si>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</si>
  <si>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</si>
  <si>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</si>
  <si>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</si>
  <si>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</si>
  <si>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</si>
  <si>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</si>
  <si>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</si>
  <si>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</si>
  <si>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</si>
  <si>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</si>
  <si>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</si>
  <si>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</si>
  <si>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</si>
  <si>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</si>
  <si>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</si>
  <si>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</si>
  <si>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</si>
  <si>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</si>
  <si>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</si>
  <si>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</si>
  <si>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</si>
  <si>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</si>
  <si>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</si>
  <si>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</si>
  <si>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</si>
  <si>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</si>
  <si>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</si>
  <si>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</si>
  <si>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</si>
  <si>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</si>
  <si>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</si>
  <si>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</si>
  <si>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</si>
  <si>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</si>
  <si>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</si>
  <si>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</si>
  <si>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</si>
  <si>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</si>
  <si>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</si>
  <si>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</si>
  <si>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</si>
  <si>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</si>
  <si>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</si>
  <si>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</si>
  <si>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</si>
  <si>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</si>
  <si>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</si>
  <si>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</si>
  <si>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</si>
  <si>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</si>
  <si>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</si>
  <si>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</si>
  <si>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</si>
  <si>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</si>
  <si>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</si>
  <si>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</si>
  <si>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</si>
  <si>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</si>
  <si>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</si>
  <si>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C R SERVIÇOS E LOCAÇOES LTDA
CNPJ: 41.520.118/0001-28
Endereço: Av. Santa Catarina, Nº 100B, Bairro: Bela Vista, CEP: 68.180-210
Telefone: 93 99124-4554
E-mail: construservloc@gmail.com</t>
  </si>
  <si>
    <t>OBRA: PERFURAÇÃO DE 120 METROS DE POÇO SEMIARTESIANO EM SOLO E ROCHAS SEDIMENTARES, ÁREA DE PROTEÇÃO DO RESERVATÓRIO ELEVADO E DISTRIBUIÇÃO LOCAL DE ÁGUA FRIA.</t>
  </si>
  <si>
    <t>SINAPI-07/2025-PARÁ</t>
  </si>
  <si>
    <t>SEDOP-02/2025-PARÁ</t>
  </si>
  <si>
    <t>E COMPOSIÇÕES PRÓPRIAS</t>
  </si>
  <si>
    <t>BDI: 26,03%</t>
  </si>
  <si>
    <t>COM DESONERAÇÃO</t>
  </si>
  <si>
    <t>QTD</t>
  </si>
  <si>
    <t>30 DIAS</t>
  </si>
  <si>
    <t>60 DIAS</t>
  </si>
  <si>
    <t>90 DIAS</t>
  </si>
  <si>
    <t>120 DIAS</t>
  </si>
  <si>
    <t>150 DIAS</t>
  </si>
  <si>
    <t>C R SERVIÇOS E LOCAÇOES LTDA
CNPJ: 41.520.118/0001-28
Endereço: Av. Santa Catarina, Nº 100B,
Bairro: Bela Vista, CEP: 68.180-210
Telefone: 93 99124-4554
E-mail: construservloc@gmail.com</t>
  </si>
  <si>
    <t>TABELA DE ENCARGOS SOCIAIS (LOTE III)</t>
  </si>
  <si>
    <t>LOCAL: QUINTA TRAVESSA, ATRÁS DA UFOPA, BAIRRO MARIA MAGDALENA, ITAITUBA-PA.</t>
  </si>
  <si>
    <t>COMPOSIÇÃO DO BDI (LOTE III)</t>
  </si>
  <si>
    <t>CRONOGRAMA FÍSICO-FINANCEIRO (LOTE III)</t>
  </si>
  <si>
    <t>RELATÓRIO ANALÍTICO - COMPOSIÇÕES DE CUSTOS (LOTE III)</t>
  </si>
  <si>
    <t>PLANILHA ORÇAMENTÁRIA (LOTE III)</t>
  </si>
  <si>
    <t>.LOCAL: QUINTA TRAVESSA, ATRÁS DA UFOPA, BAIRRO MARIA MAGDALENA, ITAITUBA-PA.</t>
  </si>
  <si>
    <t>A empresa é optante pelo Simples Nacional, conforme a Lei Complementar 123/2006 e suas alterações vigentes. Dessa forma, o recolhimento dos impostos e contribuições federais, estaduais e municipais é realizado de forma unificada, simplificada e centralizada, seguindo o cálculo específico para empresas do Simples Nacional.</t>
  </si>
  <si>
    <t>CONCORRÊNCIA ELETRÔNICA - 014/2025</t>
  </si>
  <si>
    <t>Itaituba-Pa, 20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</si>
</sst>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##,###,##0.00"/>
    <numFmt numFmtId="167" formatCode="#,##0.00%"/>
  </numFmts>
  <fonts count="16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Bahnschrift SemiBold Condensed"/>
      <family val="2"/>
    </font>
    <font>
      <sz val="10.5"/>
      <name val="Bahnschrift SemiBold Condensed"/>
      <family val="2"/>
    </font>
    <font>
      <b/>
      <sz val="10.5"/>
      <name val="Bahnschrift SemiBold Condensed"/>
      <family val="2"/>
    </font>
    <font>
      <b/>
      <sz val="10"/>
      <name val="Bahnschrift SemiBold Condensed"/>
      <family val="2"/>
    </font>
    <font>
      <b/>
      <sz val="10.5"/>
      <color rgb="FF000000"/>
      <name val="Calibri"/>
      <family val="2"/>
      <charset val="1"/>
    </font>
    <font>
      <sz val="10.5"/>
      <name val="Bahnschrift SemiLight Condensed"/>
      <family val="2"/>
    </font>
    <font>
      <b/>
      <sz val="10.5"/>
      <color rgb="FF000000"/>
      <name val="Bahnschrift SemiCondensed"/>
      <family val="2"/>
    </font>
    <font>
      <sz val="10"/>
      <color theme="1"/>
      <name val="Bahnschrift SemiBold Condensed"/>
      <family val="2"/>
    </font>
    <font>
      <sz val="10"/>
      <color rgb="FF000000"/>
      <name val="Bahnschrift SemiBold Condensed"/>
      <family val="2"/>
    </font>
    <font>
      <b/>
      <sz val="10"/>
      <color rgb="FF000000"/>
      <name val="Bahnschrift SemiBold Condensed"/>
      <family val="2"/>
    </font>
    <font>
      <b/>
      <sz val="10"/>
      <color rgb="FF000000"/>
      <name val="Bahnschrift SemiCondensed"/>
      <family val="2"/>
    </font>
    <font>
      <b/>
      <sz val="10"/>
      <color rgb="FF000000"/>
      <name val="Calibri"/>
      <family val="2"/>
      <charset val="1"/>
    </font>
    <font>
      <b/>
      <sz val="10.5"/>
      <name val="Bahnschrift SemiLight Condensed"/>
      <family val="2"/>
    </font>
    <font>
      <sz val="10.5"/>
      <color theme="1"/>
      <name val="Bahnschrift SemiLight Condensed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8FAADC"/>
      </bottom>
      <diagonal/>
    </border>
    <border>
      <left/>
      <right/>
      <top style="medium">
        <color rgb="FF8FAADC"/>
      </top>
      <bottom style="medium">
        <color rgb="FF8FAADC"/>
      </bottom>
      <diagonal/>
    </border>
  </borders>
  <cellStyleXfs count="2">
    <xf numFmtId="0" fontId="0" fillId="0" borderId="0"/>
    <xf numFmtId="0" fontId="1" fillId="18" borderId="1"/>
  </cellStyleXfs>
  <cellXfs count="9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19" borderId="1" xfId="1" applyFont="1" applyFill="1" applyAlignment="1">
      <alignment vertical="center" wrapText="1"/>
    </xf>
    <xf numFmtId="0" fontId="3" fillId="0" borderId="1" xfId="0" applyFont="1" applyBorder="1"/>
    <xf numFmtId="0" fontId="3" fillId="19" borderId="1" xfId="1" applyFont="1" applyFill="1" applyAlignment="1">
      <alignment vertical="center" wrapText="1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wrapText="1"/>
      <protection locked="0"/>
    </xf>
    <xf numFmtId="0" fontId="6" fillId="0" borderId="1" xfId="0" applyFont="1" applyBorder="1"/>
    <xf numFmtId="0" fontId="7" fillId="0" borderId="0" xfId="0" applyFont="1" applyAlignment="1">
      <alignment horizontal="center" wrapText="1"/>
    </xf>
    <xf numFmtId="0" fontId="7" fillId="0" borderId="1" xfId="0" applyFont="1" applyBorder="1"/>
    <xf numFmtId="0" fontId="7" fillId="19" borderId="1" xfId="1" applyFont="1" applyFill="1" applyAlignment="1">
      <alignment vertical="center" wrapText="1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3" borderId="0" xfId="0" applyFont="1" applyFill="1" applyAlignment="1" applyProtection="1">
      <alignment wrapText="1"/>
      <protection locked="0"/>
    </xf>
    <xf numFmtId="0" fontId="9" fillId="0" borderId="0" xfId="0" applyFont="1"/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 wrapText="1"/>
    </xf>
    <xf numFmtId="165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 applyProtection="1">
      <alignment wrapText="1"/>
      <protection locked="0"/>
    </xf>
    <xf numFmtId="164" fontId="11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center" wrapText="1"/>
    </xf>
    <xf numFmtId="0" fontId="13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0" fontId="9" fillId="2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11" fillId="5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wrapText="1"/>
      <protection locked="0"/>
    </xf>
    <xf numFmtId="0" fontId="11" fillId="7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center" vertical="top" wrapText="1"/>
    </xf>
    <xf numFmtId="0" fontId="10" fillId="9" borderId="3" xfId="0" applyFont="1" applyFill="1" applyBorder="1" applyAlignment="1">
      <alignment horizontal="lef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11" fillId="11" borderId="3" xfId="0" applyFont="1" applyFill="1" applyBorder="1" applyAlignment="1">
      <alignment horizontal="right" vertical="center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3" borderId="3" xfId="0" applyFont="1" applyFill="1" applyBorder="1" applyAlignment="1">
      <alignment horizontal="center" vertical="top" wrapText="1"/>
    </xf>
    <xf numFmtId="0" fontId="4" fillId="0" borderId="0" xfId="0" applyFont="1"/>
    <xf numFmtId="0" fontId="11" fillId="17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0" fontId="1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0" fillId="18" borderId="3" xfId="0" applyFont="1" applyFill="1" applyBorder="1" applyAlignment="1">
      <alignment horizontal="center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9" fillId="18" borderId="3" xfId="0" applyFont="1" applyFill="1" applyBorder="1" applyAlignment="1" applyProtection="1">
      <alignment wrapText="1"/>
      <protection locked="0"/>
    </xf>
    <xf numFmtId="167" fontId="11" fillId="18" borderId="3" xfId="0" applyNumberFormat="1" applyFont="1" applyFill="1" applyBorder="1" applyAlignment="1">
      <alignment horizontal="righ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164" fontId="11" fillId="18" borderId="3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19" borderId="1" xfId="1" applyFont="1" applyFill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/>
    </xf>
    <xf numFmtId="0" fontId="10" fillId="4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top" wrapText="1"/>
    </xf>
    <xf numFmtId="0" fontId="10" fillId="18" borderId="3" xfId="0" applyFont="1" applyFill="1" applyBorder="1" applyAlignment="1">
      <alignment horizontal="center" vertical="center" wrapText="1"/>
    </xf>
    <xf numFmtId="0" fontId="10" fillId="18" borderId="3" xfId="0" applyFont="1" applyFill="1" applyBorder="1" applyAlignment="1">
      <alignment horizontal="lef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wrapText="1"/>
    </xf>
    <xf numFmtId="0" fontId="11" fillId="5" borderId="3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 applyProtection="1">
      <alignment horizontal="left" wrapText="1"/>
      <protection locked="0"/>
    </xf>
    <xf numFmtId="0" fontId="11" fillId="14" borderId="1" xfId="0" applyFont="1" applyFill="1" applyBorder="1" applyAlignment="1">
      <alignment horizontal="left" vertical="center" wrapText="1"/>
    </xf>
    <xf numFmtId="0" fontId="11" fillId="15" borderId="2" xfId="0" applyFont="1" applyFill="1" applyBorder="1" applyAlignment="1">
      <alignment horizontal="center" vertical="center" wrapText="1"/>
    </xf>
    <xf numFmtId="166" fontId="10" fillId="16" borderId="3" xfId="0" applyNumberFormat="1" applyFont="1" applyFill="1" applyBorder="1" applyAlignment="1">
      <alignment horizontal="righ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5" borderId="1" xfId="0" applyFont="1" applyFill="1" applyBorder="1" applyAlignment="1">
      <alignment horizontal="right" vertical="center" wrapText="1"/>
    </xf>
    <xf numFmtId="4" fontId="11" fillId="18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colors>
    <mruColors>
      <color rgb="FF8FA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142875</xdr:rowOff>
    </xdr:from>
    <xdr:to>
      <xdr:col>2</xdr:col>
      <xdr:colOff>1647824</xdr:colOff>
      <xdr:row>0</xdr:row>
      <xdr:rowOff>838200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85725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1847850</xdr:colOff>
      <xdr:row>108</xdr:row>
      <xdr:rowOff>180975</xdr:rowOff>
    </xdr:from>
    <xdr:to>
      <xdr:col>3</xdr:col>
      <xdr:colOff>39831</xdr:colOff>
      <xdr:row>111</xdr:row>
      <xdr:rowOff>83993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A58A209-7A54-4854-9278-5A62FFFBD660}"/>
            </a:ext>
          </a:extLst>
        </xdr:cNvPr>
        <xdr:cNvSpPr txBox="1"/>
      </xdr:nvSpPr>
      <xdr:spPr>
        <a:xfrm>
          <a:off x="2819400" y="2690812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5</xdr:col>
      <xdr:colOff>221672</xdr:colOff>
      <xdr:row>108</xdr:row>
      <xdr:rowOff>224271</xdr:rowOff>
    </xdr:from>
    <xdr:to>
      <xdr:col>9</xdr:col>
      <xdr:colOff>180108</xdr:colOff>
      <xdr:row>112</xdr:row>
      <xdr:rowOff>19050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40271FE0-802F-4CF1-975C-8E0AE5EE9C02}"/>
            </a:ext>
          </a:extLst>
        </xdr:cNvPr>
        <xdr:cNvSpPr txBox="1"/>
      </xdr:nvSpPr>
      <xdr:spPr>
        <a:xfrm>
          <a:off x="6031922" y="2695142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</xdr:col>
      <xdr:colOff>2009774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14300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2419350</xdr:colOff>
      <xdr:row>1009</xdr:row>
      <xdr:rowOff>180975</xdr:rowOff>
    </xdr:from>
    <xdr:to>
      <xdr:col>1</xdr:col>
      <xdr:colOff>4592781</xdr:colOff>
      <xdr:row>1012</xdr:row>
      <xdr:rowOff>122093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E1EDE1A-F034-479B-8E2D-DA27DF7C859D}"/>
            </a:ext>
          </a:extLst>
        </xdr:cNvPr>
        <xdr:cNvSpPr txBox="1"/>
      </xdr:nvSpPr>
      <xdr:spPr>
        <a:xfrm>
          <a:off x="3057525" y="2087308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2</xdr:col>
      <xdr:colOff>412172</xdr:colOff>
      <xdr:row>1009</xdr:row>
      <xdr:rowOff>224271</xdr:rowOff>
    </xdr:from>
    <xdr:to>
      <xdr:col>6</xdr:col>
      <xdr:colOff>284883</xdr:colOff>
      <xdr:row>1013</xdr:row>
      <xdr:rowOff>76200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0819540-ECFD-4B25-8F69-CC2C02590C79}"/>
            </a:ext>
          </a:extLst>
        </xdr:cNvPr>
        <xdr:cNvSpPr txBox="1"/>
      </xdr:nvSpPr>
      <xdr:spPr>
        <a:xfrm>
          <a:off x="6270047" y="2087741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222885</xdr:rowOff>
    </xdr:from>
    <xdr:to>
      <xdr:col>1</xdr:col>
      <xdr:colOff>2701289</xdr:colOff>
      <xdr:row>0</xdr:row>
      <xdr:rowOff>918210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0" y="222885"/>
          <a:ext cx="294512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2085975</xdr:colOff>
      <xdr:row>52</xdr:row>
      <xdr:rowOff>152400</xdr:rowOff>
    </xdr:from>
    <xdr:to>
      <xdr:col>4</xdr:col>
      <xdr:colOff>277956</xdr:colOff>
      <xdr:row>55</xdr:row>
      <xdr:rowOff>160193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4EA6832-2F88-4E3F-A97C-87CA6A05CA2B}"/>
            </a:ext>
          </a:extLst>
        </xdr:cNvPr>
        <xdr:cNvSpPr txBox="1"/>
      </xdr:nvSpPr>
      <xdr:spPr>
        <a:xfrm>
          <a:off x="2324100" y="1006792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6</xdr:col>
      <xdr:colOff>69272</xdr:colOff>
      <xdr:row>53</xdr:row>
      <xdr:rowOff>33771</xdr:rowOff>
    </xdr:from>
    <xdr:to>
      <xdr:col>9</xdr:col>
      <xdr:colOff>589683</xdr:colOff>
      <xdr:row>56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63CB5B0-A05F-49FA-AA26-F2F4E35F3E67}"/>
            </a:ext>
          </a:extLst>
        </xdr:cNvPr>
        <xdr:cNvSpPr txBox="1"/>
      </xdr:nvSpPr>
      <xdr:spPr>
        <a:xfrm>
          <a:off x="5536622" y="1011122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1466853</xdr:colOff>
      <xdr:row>9</xdr:row>
      <xdr:rowOff>123825</xdr:rowOff>
    </xdr:from>
    <xdr:to>
      <xdr:col>1</xdr:col>
      <xdr:colOff>4162425</xdr:colOff>
      <xdr:row>11</xdr:row>
      <xdr:rowOff>85725</xdr:rowOff>
    </xdr:to>
    <xdr:pic>
      <xdr:nvPicPr>
        <xdr:cNvPr id="1493740641" name="Picture">
          <a:extLst>
            <a:ext uri="{FF2B5EF4-FFF2-40B4-BE49-F238E27FC236}">
              <a16:creationId xmlns:a16="http://schemas.microsoft.com/office/drawing/2014/main" id="{00000000-0008-0000-0300-000061AC08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2533653" y="2409825"/>
          <a:ext cx="2695572" cy="276225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114300</xdr:rowOff>
    </xdr:from>
    <xdr:to>
      <xdr:col>1</xdr:col>
      <xdr:colOff>1485899</xdr:colOff>
      <xdr:row>0</xdr:row>
      <xdr:rowOff>809625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/>
        <a:srcRect r="17910"/>
        <a:stretch/>
      </xdr:blipFill>
      <xdr:spPr>
        <a:xfrm>
          <a:off x="19050" y="114300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1905000</xdr:colOff>
      <xdr:row>37</xdr:row>
      <xdr:rowOff>0</xdr:rowOff>
    </xdr:from>
    <xdr:to>
      <xdr:col>1</xdr:col>
      <xdr:colOff>4078431</xdr:colOff>
      <xdr:row>40</xdr:row>
      <xdr:rowOff>7793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F614935-882F-4520-9646-38021E02F386}"/>
            </a:ext>
          </a:extLst>
        </xdr:cNvPr>
        <xdr:cNvSpPr txBox="1"/>
      </xdr:nvSpPr>
      <xdr:spPr>
        <a:xfrm>
          <a:off x="2971800" y="693420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5117522</xdr:colOff>
      <xdr:row>37</xdr:row>
      <xdr:rowOff>43296</xdr:rowOff>
    </xdr:from>
    <xdr:to>
      <xdr:col>2</xdr:col>
      <xdr:colOff>780183</xdr:colOff>
      <xdr:row>40</xdr:row>
      <xdr:rowOff>123825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ED7DC71-8CCB-4210-92AA-1E80A3C0B59A}"/>
            </a:ext>
          </a:extLst>
        </xdr:cNvPr>
        <xdr:cNvSpPr txBox="1"/>
      </xdr:nvSpPr>
      <xdr:spPr>
        <a:xfrm>
          <a:off x="6184322" y="697749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266700</xdr:rowOff>
    </xdr:from>
    <xdr:to>
      <xdr:col>1</xdr:col>
      <xdr:colOff>1790700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23825" y="266700"/>
          <a:ext cx="2524125" cy="6477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1323975</xdr:colOff>
      <xdr:row>55</xdr:row>
      <xdr:rowOff>152400</xdr:rowOff>
    </xdr:from>
    <xdr:to>
      <xdr:col>1</xdr:col>
      <xdr:colOff>3497406</xdr:colOff>
      <xdr:row>58</xdr:row>
      <xdr:rowOff>160193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63C5757-A868-4FD1-9995-3D755494CB54}"/>
            </a:ext>
          </a:extLst>
        </xdr:cNvPr>
        <xdr:cNvSpPr txBox="1"/>
      </xdr:nvSpPr>
      <xdr:spPr>
        <a:xfrm>
          <a:off x="2181225" y="1089660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4536497</xdr:colOff>
      <xdr:row>56</xdr:row>
      <xdr:rowOff>33771</xdr:rowOff>
    </xdr:from>
    <xdr:to>
      <xdr:col>6</xdr:col>
      <xdr:colOff>18183</xdr:colOff>
      <xdr:row>59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CCD2AC9-788D-4142-AC79-E5AA7144B2CB}"/>
            </a:ext>
          </a:extLst>
        </xdr:cNvPr>
        <xdr:cNvSpPr txBox="1"/>
      </xdr:nvSpPr>
      <xdr:spPr>
        <a:xfrm>
          <a:off x="5393747" y="1093989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12"/>
  <sheetViews>
    <sheetView tabSelected="1" view="pageBreakPreview" topLeftCell="A94" zoomScaleSheetLayoutView="100" workbookViewId="0">
      <selection activeCell="B110" sqref="B110"/>
    </sheetView>
  </sheetViews>
  <sheetFormatPr defaultColWidth="9.140625" defaultRowHeight="12.75" x14ac:dyDescent="0.2"/>
  <cols>
    <col min="1" max="1" width="4.42578125" style="6" bestFit="1" customWidth="1"/>
    <col min="2" max="2" width="10.140625" style="6" bestFit="1" customWidth="1"/>
    <col min="3" max="3" width="59.7109375" style="6" bestFit="1"/>
    <col min="4" max="4" width="9" style="6" bestFit="1" customWidth="1"/>
    <col min="5" max="5" width="3.85546875" style="6" bestFit="1" customWidth="1"/>
    <col min="6" max="6" width="4.7109375" style="6" bestFit="1" customWidth="1"/>
    <col min="7" max="7" width="8.42578125" style="6" bestFit="1" customWidth="1"/>
    <col min="8" max="8" width="8.85546875" style="6" bestFit="1" customWidth="1"/>
    <col min="9" max="9" width="9.140625" style="6" bestFit="1" customWidth="1"/>
    <col min="10" max="10" width="9.28515625" style="6" bestFit="1" customWidth="1"/>
    <col min="11" max="16384" width="9.140625" style="6"/>
  </cols>
  <sheetData>
    <row r="1" spans="1:11" ht="75.75" customHeight="1" x14ac:dyDescent="0.2">
      <c r="A1" s="63" t="s">
        <v>731</v>
      </c>
      <c r="B1" s="63"/>
      <c r="C1" s="63"/>
      <c r="D1" s="63"/>
      <c r="E1" s="63"/>
      <c r="F1" s="63"/>
      <c r="G1" s="63"/>
      <c r="H1" s="63"/>
      <c r="I1" s="63"/>
      <c r="J1" s="63"/>
    </row>
    <row r="2" spans="1:11" ht="13.5" x14ac:dyDescent="0.2">
      <c r="A2" s="60" t="s">
        <v>750</v>
      </c>
      <c r="B2" s="60"/>
      <c r="C2" s="60"/>
      <c r="D2" s="16"/>
      <c r="E2" s="16"/>
      <c r="F2" s="16"/>
      <c r="G2" s="16"/>
      <c r="H2" s="16"/>
      <c r="I2" s="16"/>
      <c r="J2" s="16"/>
    </row>
    <row r="3" spans="1:11" s="7" customFormat="1" ht="13.5" x14ac:dyDescent="0.2">
      <c r="A3" s="60" t="s">
        <v>753</v>
      </c>
      <c r="B3" s="60"/>
      <c r="C3" s="60"/>
      <c r="D3" s="17"/>
      <c r="E3" s="17"/>
      <c r="F3" s="17"/>
      <c r="G3" s="17"/>
      <c r="H3" s="17"/>
      <c r="I3" s="17"/>
      <c r="J3" s="17"/>
    </row>
    <row r="4" spans="1:11" s="7" customFormat="1" ht="13.5" x14ac:dyDescent="0.2">
      <c r="A4" s="61" t="s">
        <v>732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s="7" customFormat="1" ht="12.75" customHeight="1" x14ac:dyDescent="0.2">
      <c r="A5" s="61" t="s">
        <v>751</v>
      </c>
      <c r="B5" s="61"/>
      <c r="C5" s="61"/>
      <c r="D5" s="61"/>
      <c r="E5" s="61"/>
      <c r="F5" s="61"/>
      <c r="G5" s="61"/>
      <c r="H5" s="61"/>
      <c r="I5" s="61"/>
      <c r="J5" s="61"/>
    </row>
    <row r="6" spans="1:11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5.5" customHeight="1" x14ac:dyDescent="0.2">
      <c r="A7" s="60" t="s">
        <v>733</v>
      </c>
      <c r="B7" s="60"/>
      <c r="C7" s="60"/>
      <c r="D7" s="61" t="s">
        <v>736</v>
      </c>
      <c r="E7" s="61"/>
      <c r="F7" s="61"/>
      <c r="G7" s="61"/>
      <c r="H7" s="61"/>
      <c r="I7" s="61"/>
      <c r="J7" s="61"/>
    </row>
    <row r="8" spans="1:11" s="7" customFormat="1" ht="13.5" x14ac:dyDescent="0.2">
      <c r="A8" s="60" t="s">
        <v>734</v>
      </c>
      <c r="B8" s="60"/>
      <c r="C8" s="60"/>
      <c r="D8" s="60"/>
      <c r="E8" s="60"/>
      <c r="F8" s="60"/>
      <c r="G8" s="60"/>
      <c r="H8" s="60"/>
      <c r="I8" s="60"/>
      <c r="J8" s="60"/>
    </row>
    <row r="9" spans="1:11" s="7" customFormat="1" ht="13.5" x14ac:dyDescent="0.2">
      <c r="A9" s="60" t="s">
        <v>735</v>
      </c>
      <c r="B9" s="60"/>
      <c r="C9" s="60"/>
      <c r="D9" s="18"/>
      <c r="E9" s="18"/>
      <c r="F9" s="18"/>
      <c r="G9" s="18"/>
      <c r="H9" s="18"/>
      <c r="I9" s="18"/>
      <c r="J9" s="18"/>
    </row>
    <row r="10" spans="1:11" s="7" customFormat="1" ht="13.5" x14ac:dyDescent="0.2">
      <c r="A10" s="49" t="s">
        <v>737</v>
      </c>
      <c r="B10" s="49"/>
      <c r="C10" s="49"/>
      <c r="D10" s="18"/>
      <c r="E10" s="18"/>
      <c r="F10" s="18"/>
      <c r="G10" s="18"/>
      <c r="H10" s="18"/>
      <c r="I10" s="18"/>
      <c r="J10" s="18"/>
    </row>
    <row r="11" spans="1:11" s="7" customFormat="1" ht="30" customHeight="1" x14ac:dyDescent="0.2">
      <c r="A11" s="67" t="s">
        <v>752</v>
      </c>
      <c r="B11" s="67"/>
      <c r="C11" s="67"/>
      <c r="D11" s="67"/>
      <c r="E11" s="67"/>
      <c r="F11" s="67"/>
      <c r="G11" s="67"/>
      <c r="H11" s="67"/>
      <c r="I11" s="67"/>
      <c r="J11" s="67"/>
      <c r="K11" s="58"/>
    </row>
    <row r="12" spans="1:11" s="7" customFormat="1" x14ac:dyDescent="0.2"/>
    <row r="13" spans="1:11" ht="13.5" thickBot="1" x14ac:dyDescent="0.25">
      <c r="A13" s="64" t="s">
        <v>0</v>
      </c>
      <c r="B13" s="64" t="s">
        <v>1</v>
      </c>
      <c r="C13" s="64" t="s">
        <v>2</v>
      </c>
      <c r="D13" s="64" t="s">
        <v>3</v>
      </c>
      <c r="E13" s="64" t="s">
        <v>4</v>
      </c>
      <c r="F13" s="64" t="s">
        <v>738</v>
      </c>
      <c r="G13" s="66" t="s">
        <v>5</v>
      </c>
      <c r="H13" s="66"/>
      <c r="I13" s="64" t="s">
        <v>6</v>
      </c>
      <c r="J13" s="64" t="s">
        <v>7</v>
      </c>
    </row>
    <row r="14" spans="1:11" ht="13.5" thickBot="1" x14ac:dyDescent="0.25">
      <c r="A14" s="65"/>
      <c r="B14" s="65"/>
      <c r="C14" s="65"/>
      <c r="D14" s="65"/>
      <c r="E14" s="65"/>
      <c r="F14" s="65"/>
      <c r="G14" s="9" t="s">
        <v>8</v>
      </c>
      <c r="H14" s="9" t="s">
        <v>9</v>
      </c>
      <c r="I14" s="65"/>
      <c r="J14" s="65"/>
    </row>
    <row r="15" spans="1:11" ht="20.100000000000001" customHeight="1" thickBot="1" x14ac:dyDescent="0.25">
      <c r="A15" s="10" t="s">
        <v>10</v>
      </c>
      <c r="B15" s="62" t="s">
        <v>11</v>
      </c>
      <c r="C15" s="62"/>
      <c r="D15" s="62"/>
      <c r="E15" s="62"/>
      <c r="F15" s="62"/>
      <c r="G15" s="62">
        <f>ROUND(F16*G16,2)+ROUND(F19*G19,2)+ROUND(F21*G21,2)+ROUND(F32*G32,2)</f>
        <v>0</v>
      </c>
      <c r="H15" s="62"/>
      <c r="I15" s="11">
        <f>ROUND(I16+I19+I21+I32,2)</f>
        <v>109951.06</v>
      </c>
      <c r="J15" s="12">
        <f t="shared" ref="J15:J46" si="0">I15/VALOR_TOTAL*100</f>
        <v>51.722512407520739</v>
      </c>
    </row>
    <row r="16" spans="1:11" ht="20.100000000000001" customHeight="1" thickBot="1" x14ac:dyDescent="0.25">
      <c r="A16" s="10" t="s">
        <v>12</v>
      </c>
      <c r="B16" s="62" t="s">
        <v>13</v>
      </c>
      <c r="C16" s="62"/>
      <c r="D16" s="62"/>
      <c r="E16" s="62"/>
      <c r="F16" s="62"/>
      <c r="G16" s="62">
        <f>ROUND(F17*G17,2)+ROUND(F18*G18,2)</f>
        <v>1124.8799999999999</v>
      </c>
      <c r="H16" s="62"/>
      <c r="I16" s="11">
        <f>ROUND(SUM(I17:I18),2)</f>
        <v>1417.28</v>
      </c>
      <c r="J16" s="12">
        <f t="shared" si="0"/>
        <v>0.66670828262074955</v>
      </c>
    </row>
    <row r="17" spans="1:10" ht="13.5" thickBot="1" x14ac:dyDescent="0.25">
      <c r="A17" s="10" t="s">
        <v>14</v>
      </c>
      <c r="B17" s="13" t="s">
        <v>15</v>
      </c>
      <c r="C17" s="10" t="s">
        <v>16</v>
      </c>
      <c r="D17" s="13" t="s">
        <v>17</v>
      </c>
      <c r="E17" s="13" t="s">
        <v>18</v>
      </c>
      <c r="F17" s="12">
        <v>120</v>
      </c>
      <c r="G17" s="11">
        <v>6.39</v>
      </c>
      <c r="H17" s="11">
        <f>ROUND(G17*ROUND(1+(26.03/100),4),2)</f>
        <v>8.0500000000000007</v>
      </c>
      <c r="I17" s="11">
        <f>ROUND(ROUND(F17,2)*ROUND(H17,2),2)</f>
        <v>966</v>
      </c>
      <c r="J17" s="12">
        <f t="shared" si="0"/>
        <v>0.45441987540333878</v>
      </c>
    </row>
    <row r="18" spans="1:10" ht="13.5" thickBot="1" x14ac:dyDescent="0.25">
      <c r="A18" s="10" t="s">
        <v>19</v>
      </c>
      <c r="B18" s="13" t="s">
        <v>20</v>
      </c>
      <c r="C18" s="10" t="s">
        <v>21</v>
      </c>
      <c r="D18" s="13" t="s">
        <v>17</v>
      </c>
      <c r="E18" s="13" t="s">
        <v>18</v>
      </c>
      <c r="F18" s="12">
        <v>2</v>
      </c>
      <c r="G18" s="11">
        <v>179.04</v>
      </c>
      <c r="H18" s="11">
        <f>ROUND(G18*ROUND(1+(26.03/100),4),2)</f>
        <v>225.64</v>
      </c>
      <c r="I18" s="11">
        <f>ROUND(ROUND(F18,2)*ROUND(H18,2),2)</f>
        <v>451.28</v>
      </c>
      <c r="J18" s="12">
        <f t="shared" si="0"/>
        <v>0.21228840721741071</v>
      </c>
    </row>
    <row r="19" spans="1:10" ht="20.100000000000001" customHeight="1" thickBot="1" x14ac:dyDescent="0.25">
      <c r="A19" s="10" t="s">
        <v>22</v>
      </c>
      <c r="B19" s="62" t="s">
        <v>23</v>
      </c>
      <c r="C19" s="62"/>
      <c r="D19" s="62"/>
      <c r="E19" s="62"/>
      <c r="F19" s="62"/>
      <c r="G19" s="62">
        <f>ROUND(F20*G20,2)</f>
        <v>78109.77</v>
      </c>
      <c r="H19" s="62"/>
      <c r="I19" s="11">
        <f>ROUND(SUM(I20:I20),2)</f>
        <v>98441.74</v>
      </c>
      <c r="J19" s="12">
        <f t="shared" si="0"/>
        <v>46.308367728041283</v>
      </c>
    </row>
    <row r="20" spans="1:10" ht="13.5" thickBot="1" x14ac:dyDescent="0.25">
      <c r="A20" s="10" t="s">
        <v>24</v>
      </c>
      <c r="B20" s="13" t="s">
        <v>25</v>
      </c>
      <c r="C20" s="10" t="s">
        <v>26</v>
      </c>
      <c r="D20" s="13" t="s">
        <v>17</v>
      </c>
      <c r="E20" s="13" t="s">
        <v>27</v>
      </c>
      <c r="F20" s="12">
        <v>1</v>
      </c>
      <c r="G20" s="11">
        <v>78109.77</v>
      </c>
      <c r="H20" s="11">
        <f>ROUND(G20*ROUND(1+(26.03/100),4),2)</f>
        <v>98441.74</v>
      </c>
      <c r="I20" s="11">
        <f>ROUND(ROUND(F20,2)*ROUND(H20,2),2)</f>
        <v>98441.74</v>
      </c>
      <c r="J20" s="12">
        <f t="shared" si="0"/>
        <v>46.308367728041283</v>
      </c>
    </row>
    <row r="21" spans="1:10" ht="20.100000000000001" customHeight="1" thickBot="1" x14ac:dyDescent="0.25">
      <c r="A21" s="10" t="s">
        <v>28</v>
      </c>
      <c r="B21" s="62" t="s">
        <v>29</v>
      </c>
      <c r="C21" s="62"/>
      <c r="D21" s="62"/>
      <c r="E21" s="62"/>
      <c r="F21" s="62"/>
      <c r="G21" s="62">
        <f>ROUND(F22*G22,2)+ROUND(F23*G23,2)+ROUND(F24*G24,2)+ROUND(F25*G25,2)+ROUND(F26*G26,2)+ROUND(F27*G27,2)+ROUND(F28*G28,2)+ROUND(F29*G29,2)+ROUND(F30*G30,2)+ROUND(F31*G31,2)</f>
        <v>4122.6500000000005</v>
      </c>
      <c r="H21" s="62"/>
      <c r="I21" s="11">
        <f>ROUND(SUM(I22:I31),2)</f>
        <v>5195.74</v>
      </c>
      <c r="J21" s="12">
        <f t="shared" si="0"/>
        <v>2.4441485749773744</v>
      </c>
    </row>
    <row r="22" spans="1:10" ht="13.5" thickBot="1" x14ac:dyDescent="0.25">
      <c r="A22" s="10" t="s">
        <v>30</v>
      </c>
      <c r="B22" s="13" t="s">
        <v>31</v>
      </c>
      <c r="C22" s="10" t="s">
        <v>32</v>
      </c>
      <c r="D22" s="13" t="s">
        <v>17</v>
      </c>
      <c r="E22" s="13" t="s">
        <v>27</v>
      </c>
      <c r="F22" s="12">
        <v>1</v>
      </c>
      <c r="G22" s="11">
        <v>2551.23</v>
      </c>
      <c r="H22" s="11">
        <f t="shared" ref="H22:H31" si="1">ROUND(G22*ROUND(1+(26.03/100),4),2)</f>
        <v>3215.32</v>
      </c>
      <c r="I22" s="11">
        <f t="shared" ref="I22:I31" si="2">ROUND(ROUND(F22,2)*ROUND(H22,2),2)</f>
        <v>3215.32</v>
      </c>
      <c r="J22" s="12">
        <f t="shared" si="0"/>
        <v>1.5125313807265668</v>
      </c>
    </row>
    <row r="23" spans="1:10" ht="13.5" thickBot="1" x14ac:dyDescent="0.25">
      <c r="A23" s="10" t="s">
        <v>33</v>
      </c>
      <c r="B23" s="13" t="s">
        <v>34</v>
      </c>
      <c r="C23" s="10" t="s">
        <v>35</v>
      </c>
      <c r="D23" s="13" t="s">
        <v>17</v>
      </c>
      <c r="E23" s="13" t="s">
        <v>27</v>
      </c>
      <c r="F23" s="12">
        <v>12</v>
      </c>
      <c r="G23" s="11">
        <v>14.34</v>
      </c>
      <c r="H23" s="11">
        <f t="shared" si="1"/>
        <v>18.07</v>
      </c>
      <c r="I23" s="11">
        <f t="shared" si="2"/>
        <v>216.84</v>
      </c>
      <c r="J23" s="12">
        <f t="shared" si="0"/>
        <v>0.10200456085140786</v>
      </c>
    </row>
    <row r="24" spans="1:10" ht="26.25" thickBot="1" x14ac:dyDescent="0.25">
      <c r="A24" s="10" t="s">
        <v>36</v>
      </c>
      <c r="B24" s="13" t="s">
        <v>37</v>
      </c>
      <c r="C24" s="10" t="s">
        <v>38</v>
      </c>
      <c r="D24" s="13" t="s">
        <v>39</v>
      </c>
      <c r="E24" s="13" t="s">
        <v>40</v>
      </c>
      <c r="F24" s="12">
        <v>2</v>
      </c>
      <c r="G24" s="11">
        <v>102.37</v>
      </c>
      <c r="H24" s="11">
        <f t="shared" si="1"/>
        <v>129.02000000000001</v>
      </c>
      <c r="I24" s="11">
        <f t="shared" si="2"/>
        <v>258.04000000000002</v>
      </c>
      <c r="J24" s="12">
        <f t="shared" si="0"/>
        <v>0.12138561557875525</v>
      </c>
    </row>
    <row r="25" spans="1:10" ht="13.5" thickBot="1" x14ac:dyDescent="0.25">
      <c r="A25" s="10" t="s">
        <v>41</v>
      </c>
      <c r="B25" s="13" t="s">
        <v>42</v>
      </c>
      <c r="C25" s="10" t="s">
        <v>43</v>
      </c>
      <c r="D25" s="13" t="s">
        <v>17</v>
      </c>
      <c r="E25" s="13" t="s">
        <v>27</v>
      </c>
      <c r="F25" s="12">
        <v>1</v>
      </c>
      <c r="G25" s="11">
        <v>106.02</v>
      </c>
      <c r="H25" s="11">
        <f t="shared" si="1"/>
        <v>133.62</v>
      </c>
      <c r="I25" s="11">
        <f t="shared" si="2"/>
        <v>133.62</v>
      </c>
      <c r="J25" s="12">
        <f t="shared" si="0"/>
        <v>6.2856711957964953E-2</v>
      </c>
    </row>
    <row r="26" spans="1:10" ht="26.25" thickBot="1" x14ac:dyDescent="0.25">
      <c r="A26" s="10" t="s">
        <v>44</v>
      </c>
      <c r="B26" s="13" t="s">
        <v>45</v>
      </c>
      <c r="C26" s="10" t="s">
        <v>46</v>
      </c>
      <c r="D26" s="13" t="s">
        <v>39</v>
      </c>
      <c r="E26" s="13" t="s">
        <v>40</v>
      </c>
      <c r="F26" s="12">
        <v>3</v>
      </c>
      <c r="G26" s="11">
        <v>53.4</v>
      </c>
      <c r="H26" s="11">
        <f t="shared" si="1"/>
        <v>67.3</v>
      </c>
      <c r="I26" s="11">
        <f t="shared" si="2"/>
        <v>201.9</v>
      </c>
      <c r="J26" s="12">
        <f t="shared" si="0"/>
        <v>9.497657644299598E-2</v>
      </c>
    </row>
    <row r="27" spans="1:10" ht="26.25" thickBot="1" x14ac:dyDescent="0.25">
      <c r="A27" s="10" t="s">
        <v>47</v>
      </c>
      <c r="B27" s="13" t="s">
        <v>48</v>
      </c>
      <c r="C27" s="10" t="s">
        <v>49</v>
      </c>
      <c r="D27" s="13" t="s">
        <v>39</v>
      </c>
      <c r="E27" s="13" t="s">
        <v>40</v>
      </c>
      <c r="F27" s="12">
        <v>1</v>
      </c>
      <c r="G27" s="11">
        <v>297.67</v>
      </c>
      <c r="H27" s="11">
        <f t="shared" si="1"/>
        <v>375.15</v>
      </c>
      <c r="I27" s="11">
        <f t="shared" si="2"/>
        <v>375.15</v>
      </c>
      <c r="J27" s="12">
        <f t="shared" si="0"/>
        <v>0.17647579322729043</v>
      </c>
    </row>
    <row r="28" spans="1:10" ht="26.25" thickBot="1" x14ac:dyDescent="0.25">
      <c r="A28" s="10" t="s">
        <v>50</v>
      </c>
      <c r="B28" s="13" t="s">
        <v>51</v>
      </c>
      <c r="C28" s="10" t="s">
        <v>52</v>
      </c>
      <c r="D28" s="13" t="s">
        <v>39</v>
      </c>
      <c r="E28" s="13" t="s">
        <v>40</v>
      </c>
      <c r="F28" s="12">
        <v>1</v>
      </c>
      <c r="G28" s="11">
        <v>81.38</v>
      </c>
      <c r="H28" s="11">
        <f t="shared" si="1"/>
        <v>102.56</v>
      </c>
      <c r="I28" s="11">
        <f t="shared" si="2"/>
        <v>102.56</v>
      </c>
      <c r="J28" s="12">
        <f t="shared" si="0"/>
        <v>4.8245654680503555E-2</v>
      </c>
    </row>
    <row r="29" spans="1:10" ht="13.5" thickBot="1" x14ac:dyDescent="0.25">
      <c r="A29" s="10" t="s">
        <v>53</v>
      </c>
      <c r="B29" s="13" t="s">
        <v>54</v>
      </c>
      <c r="C29" s="10" t="s">
        <v>55</v>
      </c>
      <c r="D29" s="13" t="s">
        <v>39</v>
      </c>
      <c r="E29" s="13" t="s">
        <v>40</v>
      </c>
      <c r="F29" s="12">
        <v>2</v>
      </c>
      <c r="G29" s="11">
        <v>4.08</v>
      </c>
      <c r="H29" s="11">
        <f t="shared" si="1"/>
        <v>5.14</v>
      </c>
      <c r="I29" s="11">
        <f t="shared" si="2"/>
        <v>10.28</v>
      </c>
      <c r="J29" s="12">
        <f t="shared" si="0"/>
        <v>4.8358554028429847E-3</v>
      </c>
    </row>
    <row r="30" spans="1:10" ht="13.5" thickBot="1" x14ac:dyDescent="0.25">
      <c r="A30" s="10" t="s">
        <v>56</v>
      </c>
      <c r="B30" s="13" t="s">
        <v>57</v>
      </c>
      <c r="C30" s="10" t="s">
        <v>58</v>
      </c>
      <c r="D30" s="13" t="s">
        <v>39</v>
      </c>
      <c r="E30" s="13" t="s">
        <v>59</v>
      </c>
      <c r="F30" s="12">
        <v>1</v>
      </c>
      <c r="G30" s="11">
        <v>540.21</v>
      </c>
      <c r="H30" s="11">
        <f t="shared" si="1"/>
        <v>680.83</v>
      </c>
      <c r="I30" s="11">
        <f t="shared" si="2"/>
        <v>680.83</v>
      </c>
      <c r="J30" s="12">
        <f t="shared" si="0"/>
        <v>0.32027192936941534</v>
      </c>
    </row>
    <row r="31" spans="1:10" ht="13.5" thickBot="1" x14ac:dyDescent="0.25">
      <c r="A31" s="10" t="s">
        <v>60</v>
      </c>
      <c r="B31" s="13" t="s">
        <v>61</v>
      </c>
      <c r="C31" s="10" t="s">
        <v>62</v>
      </c>
      <c r="D31" s="13" t="s">
        <v>39</v>
      </c>
      <c r="E31" s="13" t="s">
        <v>40</v>
      </c>
      <c r="F31" s="12">
        <v>12</v>
      </c>
      <c r="G31" s="11">
        <v>0.08</v>
      </c>
      <c r="H31" s="11">
        <f t="shared" si="1"/>
        <v>0.1</v>
      </c>
      <c r="I31" s="11">
        <f t="shared" si="2"/>
        <v>1.2</v>
      </c>
      <c r="J31" s="12">
        <f t="shared" si="0"/>
        <v>5.6449673963147678E-4</v>
      </c>
    </row>
    <row r="32" spans="1:10" ht="20.100000000000001" customHeight="1" thickBot="1" x14ac:dyDescent="0.25">
      <c r="A32" s="10" t="s">
        <v>63</v>
      </c>
      <c r="B32" s="62" t="s">
        <v>64</v>
      </c>
      <c r="C32" s="62"/>
      <c r="D32" s="62"/>
      <c r="E32" s="62"/>
      <c r="F32" s="62"/>
      <c r="G32" s="62">
        <f>ROUND(F33*G33,2)+ROUND(F34*G34,2)+ROUND(F35*G35,2)+ROUND(F36*G36,2)+ROUND(F37*G37,2)+ROUND(F38*G38,2)+ROUND(F39*G39,2)+ROUND(F40*G40,2)</f>
        <v>3885.13</v>
      </c>
      <c r="H32" s="62"/>
      <c r="I32" s="11">
        <f>ROUND(SUM(I33:I40),2)</f>
        <v>4896.3</v>
      </c>
      <c r="J32" s="12">
        <f t="shared" si="0"/>
        <v>2.3032878218813337</v>
      </c>
    </row>
    <row r="33" spans="1:10" ht="26.25" thickBot="1" x14ac:dyDescent="0.25">
      <c r="A33" s="10" t="s">
        <v>65</v>
      </c>
      <c r="B33" s="13" t="s">
        <v>66</v>
      </c>
      <c r="C33" s="10" t="s">
        <v>67</v>
      </c>
      <c r="D33" s="13" t="s">
        <v>39</v>
      </c>
      <c r="E33" s="13" t="s">
        <v>40</v>
      </c>
      <c r="F33" s="12">
        <v>1</v>
      </c>
      <c r="G33" s="11">
        <v>2186.21</v>
      </c>
      <c r="H33" s="11">
        <f t="shared" ref="H33:H40" si="3">ROUND(G33*ROUND(1+(26.03/100),4),2)</f>
        <v>2755.28</v>
      </c>
      <c r="I33" s="11">
        <f t="shared" ref="I33:I40" si="4">ROUND(ROUND(F33,2)*ROUND(H33,2),2)</f>
        <v>2755.28</v>
      </c>
      <c r="J33" s="12">
        <f t="shared" si="0"/>
        <v>1.2961221473098463</v>
      </c>
    </row>
    <row r="34" spans="1:10" ht="13.5" thickBot="1" x14ac:dyDescent="0.25">
      <c r="A34" s="10" t="s">
        <v>68</v>
      </c>
      <c r="B34" s="13" t="s">
        <v>69</v>
      </c>
      <c r="C34" s="10" t="s">
        <v>70</v>
      </c>
      <c r="D34" s="13" t="s">
        <v>17</v>
      </c>
      <c r="E34" s="13" t="s">
        <v>71</v>
      </c>
      <c r="F34" s="12">
        <v>90</v>
      </c>
      <c r="G34" s="11">
        <v>9.69</v>
      </c>
      <c r="H34" s="11">
        <f t="shared" si="3"/>
        <v>12.21</v>
      </c>
      <c r="I34" s="11">
        <f t="shared" si="4"/>
        <v>1098.9000000000001</v>
      </c>
      <c r="J34" s="12">
        <f t="shared" si="0"/>
        <v>0.51693788931752493</v>
      </c>
    </row>
    <row r="35" spans="1:10" ht="26.25" thickBot="1" x14ac:dyDescent="0.25">
      <c r="A35" s="10" t="s">
        <v>72</v>
      </c>
      <c r="B35" s="13" t="s">
        <v>73</v>
      </c>
      <c r="C35" s="10" t="s">
        <v>74</v>
      </c>
      <c r="D35" s="13" t="s">
        <v>39</v>
      </c>
      <c r="E35" s="13" t="s">
        <v>40</v>
      </c>
      <c r="F35" s="12">
        <v>2</v>
      </c>
      <c r="G35" s="11">
        <v>55.57</v>
      </c>
      <c r="H35" s="11">
        <f t="shared" si="3"/>
        <v>70.03</v>
      </c>
      <c r="I35" s="11">
        <f t="shared" si="4"/>
        <v>140.06</v>
      </c>
      <c r="J35" s="12">
        <f t="shared" si="0"/>
        <v>6.5886177793987213E-2</v>
      </c>
    </row>
    <row r="36" spans="1:10" ht="13.5" thickBot="1" x14ac:dyDescent="0.25">
      <c r="A36" s="10" t="s">
        <v>75</v>
      </c>
      <c r="B36" s="13" t="s">
        <v>76</v>
      </c>
      <c r="C36" s="10" t="s">
        <v>77</v>
      </c>
      <c r="D36" s="13" t="s">
        <v>17</v>
      </c>
      <c r="E36" s="13" t="s">
        <v>27</v>
      </c>
      <c r="F36" s="12">
        <v>1</v>
      </c>
      <c r="G36" s="11">
        <v>108.1</v>
      </c>
      <c r="H36" s="11">
        <f t="shared" si="3"/>
        <v>136.24</v>
      </c>
      <c r="I36" s="11">
        <f t="shared" si="4"/>
        <v>136.24</v>
      </c>
      <c r="J36" s="12">
        <f t="shared" si="0"/>
        <v>6.4089196506160337E-2</v>
      </c>
    </row>
    <row r="37" spans="1:10" ht="26.25" thickBot="1" x14ac:dyDescent="0.25">
      <c r="A37" s="10" t="s">
        <v>78</v>
      </c>
      <c r="B37" s="13" t="s">
        <v>79</v>
      </c>
      <c r="C37" s="10" t="s">
        <v>80</v>
      </c>
      <c r="D37" s="13" t="s">
        <v>39</v>
      </c>
      <c r="E37" s="13" t="s">
        <v>81</v>
      </c>
      <c r="F37" s="12">
        <v>6</v>
      </c>
      <c r="G37" s="11">
        <v>21.43</v>
      </c>
      <c r="H37" s="11">
        <f t="shared" si="3"/>
        <v>27.01</v>
      </c>
      <c r="I37" s="11">
        <f t="shared" si="4"/>
        <v>162.06</v>
      </c>
      <c r="J37" s="12">
        <f t="shared" si="0"/>
        <v>7.6235284687230953E-2</v>
      </c>
    </row>
    <row r="38" spans="1:10" ht="26.25" thickBot="1" x14ac:dyDescent="0.25">
      <c r="A38" s="10" t="s">
        <v>82</v>
      </c>
      <c r="B38" s="13" t="s">
        <v>83</v>
      </c>
      <c r="C38" s="10" t="s">
        <v>84</v>
      </c>
      <c r="D38" s="13" t="s">
        <v>39</v>
      </c>
      <c r="E38" s="13" t="s">
        <v>40</v>
      </c>
      <c r="F38" s="12">
        <v>2</v>
      </c>
      <c r="G38" s="11">
        <v>82.39</v>
      </c>
      <c r="H38" s="11">
        <f t="shared" si="3"/>
        <v>103.84</v>
      </c>
      <c r="I38" s="11">
        <f t="shared" si="4"/>
        <v>207.68</v>
      </c>
      <c r="J38" s="12">
        <f t="shared" si="0"/>
        <v>9.7695569072220934E-2</v>
      </c>
    </row>
    <row r="39" spans="1:10" ht="26.25" thickBot="1" x14ac:dyDescent="0.25">
      <c r="A39" s="10" t="s">
        <v>85</v>
      </c>
      <c r="B39" s="13" t="s">
        <v>86</v>
      </c>
      <c r="C39" s="10" t="s">
        <v>87</v>
      </c>
      <c r="D39" s="13" t="s">
        <v>39</v>
      </c>
      <c r="E39" s="13" t="s">
        <v>40</v>
      </c>
      <c r="F39" s="12">
        <v>2</v>
      </c>
      <c r="G39" s="11">
        <v>19.71</v>
      </c>
      <c r="H39" s="11">
        <f t="shared" si="3"/>
        <v>24.84</v>
      </c>
      <c r="I39" s="11">
        <f t="shared" si="4"/>
        <v>49.68</v>
      </c>
      <c r="J39" s="12">
        <f t="shared" si="0"/>
        <v>2.3370165020743142E-2</v>
      </c>
    </row>
    <row r="40" spans="1:10" ht="13.5" thickBot="1" x14ac:dyDescent="0.25">
      <c r="A40" s="10" t="s">
        <v>88</v>
      </c>
      <c r="B40" s="13" t="s">
        <v>89</v>
      </c>
      <c r="C40" s="10" t="s">
        <v>90</v>
      </c>
      <c r="D40" s="13" t="s">
        <v>17</v>
      </c>
      <c r="E40" s="13" t="s">
        <v>71</v>
      </c>
      <c r="F40" s="12">
        <v>20</v>
      </c>
      <c r="G40" s="11">
        <v>13.74</v>
      </c>
      <c r="H40" s="11">
        <f t="shared" si="3"/>
        <v>17.32</v>
      </c>
      <c r="I40" s="11">
        <f t="shared" si="4"/>
        <v>346.4</v>
      </c>
      <c r="J40" s="12">
        <f t="shared" si="0"/>
        <v>0.16295139217361962</v>
      </c>
    </row>
    <row r="41" spans="1:10" ht="20.100000000000001" customHeight="1" thickBot="1" x14ac:dyDescent="0.25">
      <c r="A41" s="10" t="s">
        <v>91</v>
      </c>
      <c r="B41" s="62" t="s">
        <v>92</v>
      </c>
      <c r="C41" s="62"/>
      <c r="D41" s="62"/>
      <c r="E41" s="62"/>
      <c r="F41" s="62"/>
      <c r="G41" s="62">
        <f>ROUND(F42*G42,2)+ROUND(F46*G46,2)+ROUND(F48*G48,2)+ROUND(F50*G50,2)+ROUND(F52*G52,2)+ROUND(F57*G57,2)+ROUND(F62*G62,2)+ROUND(F85*G85,2)+ROUND(F87*G87,2)+ROUND(F94*G94,2)+ROUND(F96*G96,2)+ROUND(F100*G100,2)</f>
        <v>0</v>
      </c>
      <c r="H41" s="62"/>
      <c r="I41" s="11">
        <f>ROUND(I42+I46+I48+I50+I52+I57+I62+I85+I87+I94+I96+I100,2)</f>
        <v>102627.67</v>
      </c>
      <c r="J41" s="12">
        <f t="shared" si="0"/>
        <v>48.277487592479268</v>
      </c>
    </row>
    <row r="42" spans="1:10" ht="20.100000000000001" customHeight="1" thickBot="1" x14ac:dyDescent="0.25">
      <c r="A42" s="10" t="s">
        <v>93</v>
      </c>
      <c r="B42" s="62" t="s">
        <v>94</v>
      </c>
      <c r="C42" s="62"/>
      <c r="D42" s="62"/>
      <c r="E42" s="62"/>
      <c r="F42" s="62"/>
      <c r="G42" s="62">
        <f>ROUND(F43*G43,2)+ROUND(F44*G44,2)+ROUND(F45*G45,2)</f>
        <v>5569.6100000000006</v>
      </c>
      <c r="H42" s="62"/>
      <c r="I42" s="11">
        <f>ROUND(SUM(I43:I45),2)</f>
        <v>7019.35</v>
      </c>
      <c r="J42" s="12">
        <f t="shared" si="0"/>
        <v>3.3020001577768388</v>
      </c>
    </row>
    <row r="43" spans="1:10" ht="13.5" thickBot="1" x14ac:dyDescent="0.25">
      <c r="A43" s="10" t="s">
        <v>95</v>
      </c>
      <c r="B43" s="13" t="s">
        <v>96</v>
      </c>
      <c r="C43" s="10" t="s">
        <v>97</v>
      </c>
      <c r="D43" s="13" t="s">
        <v>17</v>
      </c>
      <c r="E43" s="13" t="s">
        <v>98</v>
      </c>
      <c r="F43" s="12">
        <v>1.6</v>
      </c>
      <c r="G43" s="11">
        <v>91.44</v>
      </c>
      <c r="H43" s="11">
        <f>ROUND(G43*ROUND(1+(26.03/100),4),2)</f>
        <v>115.24</v>
      </c>
      <c r="I43" s="11">
        <f>ROUND(ROUND(F43,2)*ROUND(H43,2),2)</f>
        <v>184.38</v>
      </c>
      <c r="J43" s="12">
        <f t="shared" si="0"/>
        <v>8.673492404437641E-2</v>
      </c>
    </row>
    <row r="44" spans="1:10" ht="26.25" thickBot="1" x14ac:dyDescent="0.25">
      <c r="A44" s="10" t="s">
        <v>99</v>
      </c>
      <c r="B44" s="13" t="s">
        <v>100</v>
      </c>
      <c r="C44" s="10" t="s">
        <v>101</v>
      </c>
      <c r="D44" s="13" t="s">
        <v>39</v>
      </c>
      <c r="E44" s="13" t="s">
        <v>102</v>
      </c>
      <c r="F44" s="12">
        <v>7.76</v>
      </c>
      <c r="G44" s="11">
        <v>360.74</v>
      </c>
      <c r="H44" s="11">
        <f>ROUND(G44*ROUND(1+(26.03/100),4),2)</f>
        <v>454.64</v>
      </c>
      <c r="I44" s="11">
        <f>ROUND(ROUND(F44,2)*ROUND(H44,2),2)</f>
        <v>3528.01</v>
      </c>
      <c r="J44" s="12">
        <f t="shared" si="0"/>
        <v>1.6596251186560389</v>
      </c>
    </row>
    <row r="45" spans="1:10" ht="13.5" thickBot="1" x14ac:dyDescent="0.25">
      <c r="A45" s="10" t="s">
        <v>103</v>
      </c>
      <c r="B45" s="13" t="s">
        <v>104</v>
      </c>
      <c r="C45" s="10" t="s">
        <v>105</v>
      </c>
      <c r="D45" s="13" t="s">
        <v>17</v>
      </c>
      <c r="E45" s="13" t="s">
        <v>18</v>
      </c>
      <c r="F45" s="12">
        <v>21.6</v>
      </c>
      <c r="G45" s="11">
        <v>121.48</v>
      </c>
      <c r="H45" s="11">
        <f>ROUND(G45*ROUND(1+(26.03/100),4),2)</f>
        <v>153.1</v>
      </c>
      <c r="I45" s="11">
        <f>ROUND(ROUND(F45,2)*ROUND(H45,2),2)</f>
        <v>3306.96</v>
      </c>
      <c r="J45" s="12">
        <f t="shared" si="0"/>
        <v>1.5556401150764239</v>
      </c>
    </row>
    <row r="46" spans="1:10" ht="20.100000000000001" customHeight="1" thickBot="1" x14ac:dyDescent="0.25">
      <c r="A46" s="10" t="s">
        <v>106</v>
      </c>
      <c r="B46" s="62" t="s">
        <v>107</v>
      </c>
      <c r="C46" s="62"/>
      <c r="D46" s="62"/>
      <c r="E46" s="62"/>
      <c r="F46" s="62"/>
      <c r="G46" s="62">
        <f>ROUND(F47*G47,2)</f>
        <v>2637.85</v>
      </c>
      <c r="H46" s="62"/>
      <c r="I46" s="11">
        <f>ROUND(SUM(I47:I47),2)</f>
        <v>3324.47</v>
      </c>
      <c r="J46" s="12">
        <f t="shared" si="0"/>
        <v>1.5638770633355465</v>
      </c>
    </row>
    <row r="47" spans="1:10" ht="26.25" thickBot="1" x14ac:dyDescent="0.25">
      <c r="A47" s="10" t="s">
        <v>108</v>
      </c>
      <c r="B47" s="13" t="s">
        <v>109</v>
      </c>
      <c r="C47" s="10" t="s">
        <v>110</v>
      </c>
      <c r="D47" s="13" t="s">
        <v>39</v>
      </c>
      <c r="E47" s="13" t="s">
        <v>102</v>
      </c>
      <c r="F47" s="12">
        <v>3.24</v>
      </c>
      <c r="G47" s="11">
        <v>814.15</v>
      </c>
      <c r="H47" s="11">
        <f>ROUND(G47*ROUND(1+(26.03/100),4),2)</f>
        <v>1026.07</v>
      </c>
      <c r="I47" s="11">
        <f>ROUND(ROUND(F47,2)*ROUND(H47,2),2)</f>
        <v>3324.47</v>
      </c>
      <c r="J47" s="12">
        <f t="shared" ref="J47:J78" si="5">I47/VALOR_TOTAL*100</f>
        <v>1.5638770633355465</v>
      </c>
    </row>
    <row r="48" spans="1:10" ht="20.100000000000001" customHeight="1" thickBot="1" x14ac:dyDescent="0.25">
      <c r="A48" s="10" t="s">
        <v>111</v>
      </c>
      <c r="B48" s="62" t="s">
        <v>112</v>
      </c>
      <c r="C48" s="62"/>
      <c r="D48" s="62"/>
      <c r="E48" s="62"/>
      <c r="F48" s="62"/>
      <c r="G48" s="62">
        <f>ROUND(F49*G49,2)</f>
        <v>6509.82</v>
      </c>
      <c r="H48" s="62"/>
      <c r="I48" s="11">
        <f>ROUND(SUM(I49:I49),2)</f>
        <v>8204.34</v>
      </c>
      <c r="J48" s="12">
        <f t="shared" si="5"/>
        <v>3.8594359840234254</v>
      </c>
    </row>
    <row r="49" spans="1:10" ht="13.5" thickBot="1" x14ac:dyDescent="0.25">
      <c r="A49" s="10" t="s">
        <v>113</v>
      </c>
      <c r="B49" s="13" t="s">
        <v>114</v>
      </c>
      <c r="C49" s="10" t="s">
        <v>115</v>
      </c>
      <c r="D49" s="13" t="s">
        <v>17</v>
      </c>
      <c r="E49" s="13" t="s">
        <v>98</v>
      </c>
      <c r="F49" s="12">
        <v>1.6</v>
      </c>
      <c r="G49" s="11">
        <v>4068.64</v>
      </c>
      <c r="H49" s="11">
        <f>ROUND(G49*ROUND(1+(26.03/100),4),2)</f>
        <v>5127.71</v>
      </c>
      <c r="I49" s="11">
        <f>ROUND(ROUND(F49,2)*ROUND(H49,2),2)</f>
        <v>8204.34</v>
      </c>
      <c r="J49" s="12">
        <f t="shared" si="5"/>
        <v>3.8594359840234254</v>
      </c>
    </row>
    <row r="50" spans="1:10" ht="20.100000000000001" customHeight="1" thickBot="1" x14ac:dyDescent="0.25">
      <c r="A50" s="10" t="s">
        <v>116</v>
      </c>
      <c r="B50" s="62" t="s">
        <v>117</v>
      </c>
      <c r="C50" s="62"/>
      <c r="D50" s="62"/>
      <c r="E50" s="62"/>
      <c r="F50" s="62"/>
      <c r="G50" s="62">
        <f>ROUND(F51*G51,2)</f>
        <v>2623.97</v>
      </c>
      <c r="H50" s="62"/>
      <c r="I50" s="11">
        <f>ROUND(SUM(I51:I51),2)</f>
        <v>3306.96</v>
      </c>
      <c r="J50" s="12">
        <f t="shared" si="5"/>
        <v>1.5556401150764239</v>
      </c>
    </row>
    <row r="51" spans="1:10" ht="13.5" thickBot="1" x14ac:dyDescent="0.25">
      <c r="A51" s="10" t="s">
        <v>118</v>
      </c>
      <c r="B51" s="13" t="s">
        <v>104</v>
      </c>
      <c r="C51" s="10" t="s">
        <v>105</v>
      </c>
      <c r="D51" s="13" t="s">
        <v>17</v>
      </c>
      <c r="E51" s="13" t="s">
        <v>18</v>
      </c>
      <c r="F51" s="12">
        <v>21.6</v>
      </c>
      <c r="G51" s="11">
        <v>121.48</v>
      </c>
      <c r="H51" s="11">
        <f>ROUND(G51*ROUND(1+(26.03/100),4),2)</f>
        <v>153.1</v>
      </c>
      <c r="I51" s="11">
        <f>ROUND(ROUND(F51,2)*ROUND(H51,2),2)</f>
        <v>3306.96</v>
      </c>
      <c r="J51" s="12">
        <f t="shared" si="5"/>
        <v>1.5556401150764239</v>
      </c>
    </row>
    <row r="52" spans="1:10" ht="20.100000000000001" customHeight="1" thickBot="1" x14ac:dyDescent="0.25">
      <c r="A52" s="10" t="s">
        <v>119</v>
      </c>
      <c r="B52" s="62" t="s">
        <v>120</v>
      </c>
      <c r="C52" s="62"/>
      <c r="D52" s="62"/>
      <c r="E52" s="62"/>
      <c r="F52" s="62"/>
      <c r="G52" s="62">
        <f>ROUND(F53*G53,2)+ROUND(F54*G54,2)+ROUND(F55*G55,2)+ROUND(F56*G56,2)</f>
        <v>3031.9600000000005</v>
      </c>
      <c r="H52" s="62"/>
      <c r="I52" s="11">
        <f>ROUND(SUM(I53:I56),2)</f>
        <v>3821.15</v>
      </c>
      <c r="J52" s="12">
        <f t="shared" si="5"/>
        <v>1.7975222638690149</v>
      </c>
    </row>
    <row r="53" spans="1:10" ht="13.5" thickBot="1" x14ac:dyDescent="0.25">
      <c r="A53" s="10" t="s">
        <v>121</v>
      </c>
      <c r="B53" s="13" t="s">
        <v>122</v>
      </c>
      <c r="C53" s="10" t="s">
        <v>123</v>
      </c>
      <c r="D53" s="13" t="s">
        <v>17</v>
      </c>
      <c r="E53" s="13" t="s">
        <v>18</v>
      </c>
      <c r="F53" s="12">
        <v>36.76</v>
      </c>
      <c r="G53" s="11">
        <v>15.86</v>
      </c>
      <c r="H53" s="11">
        <f>ROUND(G53*ROUND(1+(26.03/100),4),2)</f>
        <v>19.989999999999998</v>
      </c>
      <c r="I53" s="11">
        <f>ROUND(ROUND(F53,2)*ROUND(H53,2),2)</f>
        <v>734.83</v>
      </c>
      <c r="J53" s="12">
        <f t="shared" si="5"/>
        <v>0.34567428265283179</v>
      </c>
    </row>
    <row r="54" spans="1:10" ht="13.5" thickBot="1" x14ac:dyDescent="0.25">
      <c r="A54" s="10" t="s">
        <v>124</v>
      </c>
      <c r="B54" s="13" t="s">
        <v>125</v>
      </c>
      <c r="C54" s="10" t="s">
        <v>126</v>
      </c>
      <c r="D54" s="13" t="s">
        <v>17</v>
      </c>
      <c r="E54" s="13" t="s">
        <v>18</v>
      </c>
      <c r="F54" s="12">
        <v>7.2</v>
      </c>
      <c r="G54" s="11">
        <v>40.58</v>
      </c>
      <c r="H54" s="11">
        <f>ROUND(G54*ROUND(1+(26.03/100),4),2)</f>
        <v>51.14</v>
      </c>
      <c r="I54" s="11">
        <f>ROUND(ROUND(F54,2)*ROUND(H54,2),2)</f>
        <v>368.21</v>
      </c>
      <c r="J54" s="12">
        <f t="shared" si="5"/>
        <v>0.17321112041642173</v>
      </c>
    </row>
    <row r="55" spans="1:10" ht="13.5" thickBot="1" x14ac:dyDescent="0.25">
      <c r="A55" s="10" t="s">
        <v>127</v>
      </c>
      <c r="B55" s="13" t="s">
        <v>128</v>
      </c>
      <c r="C55" s="10" t="s">
        <v>129</v>
      </c>
      <c r="D55" s="13" t="s">
        <v>17</v>
      </c>
      <c r="E55" s="13" t="s">
        <v>18</v>
      </c>
      <c r="F55" s="12">
        <v>35.380000000000003</v>
      </c>
      <c r="G55" s="11">
        <v>47.49</v>
      </c>
      <c r="H55" s="11">
        <f>ROUND(G55*ROUND(1+(26.03/100),4),2)</f>
        <v>59.85</v>
      </c>
      <c r="I55" s="11">
        <f>ROUND(ROUND(F55,2)*ROUND(H55,2),2)</f>
        <v>2117.4899999999998</v>
      </c>
      <c r="J55" s="12">
        <f t="shared" si="5"/>
        <v>0.99609683433521301</v>
      </c>
    </row>
    <row r="56" spans="1:10" ht="13.5" thickBot="1" x14ac:dyDescent="0.25">
      <c r="A56" s="10" t="s">
        <v>130</v>
      </c>
      <c r="B56" s="13" t="s">
        <v>131</v>
      </c>
      <c r="C56" s="10" t="s">
        <v>132</v>
      </c>
      <c r="D56" s="13" t="s">
        <v>17</v>
      </c>
      <c r="E56" s="13" t="s">
        <v>18</v>
      </c>
      <c r="F56" s="12">
        <v>7.2</v>
      </c>
      <c r="G56" s="11">
        <v>66.19</v>
      </c>
      <c r="H56" s="11">
        <f>ROUND(G56*ROUND(1+(26.03/100),4),2)</f>
        <v>83.42</v>
      </c>
      <c r="I56" s="11">
        <f>ROUND(ROUND(F56,2)*ROUND(H56,2),2)</f>
        <v>600.62</v>
      </c>
      <c r="J56" s="12">
        <f t="shared" si="5"/>
        <v>0.28254002646454801</v>
      </c>
    </row>
    <row r="57" spans="1:10" ht="20.100000000000001" customHeight="1" thickBot="1" x14ac:dyDescent="0.25">
      <c r="A57" s="10" t="s">
        <v>133</v>
      </c>
      <c r="B57" s="62" t="s">
        <v>134</v>
      </c>
      <c r="C57" s="62"/>
      <c r="D57" s="62"/>
      <c r="E57" s="62"/>
      <c r="F57" s="62"/>
      <c r="G57" s="62">
        <f>ROUND(F58*G58,2)+ROUND(F59*G59,2)+ROUND(F60*G60,2)+ROUND(F61*G61,2)</f>
        <v>531.68000000000006</v>
      </c>
      <c r="H57" s="62"/>
      <c r="I57" s="11">
        <f>ROUND(SUM(I58:I61),2)</f>
        <v>670.09</v>
      </c>
      <c r="J57" s="12">
        <f t="shared" si="5"/>
        <v>0.31521968354971358</v>
      </c>
    </row>
    <row r="58" spans="1:10" ht="13.5" thickBot="1" x14ac:dyDescent="0.25">
      <c r="A58" s="10" t="s">
        <v>135</v>
      </c>
      <c r="B58" s="13" t="s">
        <v>136</v>
      </c>
      <c r="C58" s="10" t="s">
        <v>137</v>
      </c>
      <c r="D58" s="13" t="s">
        <v>17</v>
      </c>
      <c r="E58" s="13" t="s">
        <v>138</v>
      </c>
      <c r="F58" s="12">
        <v>1</v>
      </c>
      <c r="G58" s="11">
        <v>299.01</v>
      </c>
      <c r="H58" s="11">
        <f>ROUND(G58*ROUND(1+(26.03/100),4),2)</f>
        <v>376.84</v>
      </c>
      <c r="I58" s="11">
        <f>ROUND(ROUND(F58,2)*ROUND(H58,2),2)</f>
        <v>376.84</v>
      </c>
      <c r="J58" s="12">
        <f t="shared" si="5"/>
        <v>0.17727079280227143</v>
      </c>
    </row>
    <row r="59" spans="1:10" ht="13.5" thickBot="1" x14ac:dyDescent="0.25">
      <c r="A59" s="10" t="s">
        <v>139</v>
      </c>
      <c r="B59" s="13" t="s">
        <v>140</v>
      </c>
      <c r="C59" s="10" t="s">
        <v>141</v>
      </c>
      <c r="D59" s="13" t="s">
        <v>17</v>
      </c>
      <c r="E59" s="13" t="s">
        <v>27</v>
      </c>
      <c r="F59" s="12">
        <v>2</v>
      </c>
      <c r="G59" s="11">
        <v>24.18</v>
      </c>
      <c r="H59" s="11">
        <f>ROUND(G59*ROUND(1+(26.03/100),4),2)</f>
        <v>30.47</v>
      </c>
      <c r="I59" s="11">
        <f>ROUND(ROUND(F59,2)*ROUND(H59,2),2)</f>
        <v>60.94</v>
      </c>
      <c r="J59" s="12">
        <f t="shared" si="5"/>
        <v>2.8667026094285161E-2</v>
      </c>
    </row>
    <row r="60" spans="1:10" ht="13.5" thickBot="1" x14ac:dyDescent="0.25">
      <c r="A60" s="10" t="s">
        <v>142</v>
      </c>
      <c r="B60" s="13" t="s">
        <v>143</v>
      </c>
      <c r="C60" s="10" t="s">
        <v>144</v>
      </c>
      <c r="D60" s="13" t="s">
        <v>17</v>
      </c>
      <c r="E60" s="13" t="s">
        <v>27</v>
      </c>
      <c r="F60" s="12">
        <v>1</v>
      </c>
      <c r="G60" s="11">
        <v>73.59</v>
      </c>
      <c r="H60" s="11">
        <f>ROUND(G60*ROUND(1+(26.03/100),4),2)</f>
        <v>92.75</v>
      </c>
      <c r="I60" s="11">
        <f>ROUND(ROUND(F60,2)*ROUND(H60,2),2)</f>
        <v>92.75</v>
      </c>
      <c r="J60" s="12">
        <f t="shared" si="5"/>
        <v>4.3630893834016228E-2</v>
      </c>
    </row>
    <row r="61" spans="1:10" ht="13.5" thickBot="1" x14ac:dyDescent="0.25">
      <c r="A61" s="10" t="s">
        <v>145</v>
      </c>
      <c r="B61" s="13" t="s">
        <v>146</v>
      </c>
      <c r="C61" s="10" t="s">
        <v>147</v>
      </c>
      <c r="D61" s="13" t="s">
        <v>17</v>
      </c>
      <c r="E61" s="13" t="s">
        <v>27</v>
      </c>
      <c r="F61" s="12">
        <v>4</v>
      </c>
      <c r="G61" s="11">
        <v>27.68</v>
      </c>
      <c r="H61" s="11">
        <f>ROUND(G61*ROUND(1+(26.03/100),4),2)</f>
        <v>34.89</v>
      </c>
      <c r="I61" s="11">
        <f>ROUND(ROUND(F61,2)*ROUND(H61,2),2)</f>
        <v>139.56</v>
      </c>
      <c r="J61" s="12">
        <f t="shared" si="5"/>
        <v>6.5650970819140758E-2</v>
      </c>
    </row>
    <row r="62" spans="1:10" ht="20.100000000000001" customHeight="1" thickBot="1" x14ac:dyDescent="0.25">
      <c r="A62" s="10" t="s">
        <v>148</v>
      </c>
      <c r="B62" s="62" t="s">
        <v>149</v>
      </c>
      <c r="C62" s="62"/>
      <c r="D62" s="62"/>
      <c r="E62" s="62"/>
      <c r="F62" s="62"/>
      <c r="G62" s="62">
        <f>ROUND(F63*G63,2)+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</f>
        <v>13336.989999999998</v>
      </c>
      <c r="H62" s="62"/>
      <c r="I62" s="11">
        <f>ROUND(SUM(I63:I84),2)</f>
        <v>16808.55</v>
      </c>
      <c r="J62" s="12">
        <f t="shared" si="5"/>
        <v>7.9069763941105498</v>
      </c>
    </row>
    <row r="63" spans="1:10" ht="39" thickBot="1" x14ac:dyDescent="0.25">
      <c r="A63" s="10" t="s">
        <v>150</v>
      </c>
      <c r="B63" s="13" t="s">
        <v>151</v>
      </c>
      <c r="C63" s="10" t="s">
        <v>152</v>
      </c>
      <c r="D63" s="13" t="s">
        <v>39</v>
      </c>
      <c r="E63" s="13" t="s">
        <v>40</v>
      </c>
      <c r="F63" s="12">
        <v>5</v>
      </c>
      <c r="G63" s="11">
        <v>145.35</v>
      </c>
      <c r="H63" s="11">
        <f t="shared" ref="H63:H84" si="6">ROUND(G63*ROUND(1+(26.03/100),4),2)</f>
        <v>183.18</v>
      </c>
      <c r="I63" s="11">
        <f t="shared" ref="I63:I84" si="7">ROUND(ROUND(F63,2)*ROUND(H63,2),2)</f>
        <v>915.9</v>
      </c>
      <c r="J63" s="12">
        <f t="shared" si="5"/>
        <v>0.43085213652372467</v>
      </c>
    </row>
    <row r="64" spans="1:10" ht="26.25" thickBot="1" x14ac:dyDescent="0.25">
      <c r="A64" s="10" t="s">
        <v>153</v>
      </c>
      <c r="B64" s="13" t="s">
        <v>154</v>
      </c>
      <c r="C64" s="10" t="s">
        <v>155</v>
      </c>
      <c r="D64" s="13" t="s">
        <v>39</v>
      </c>
      <c r="E64" s="13" t="s">
        <v>40</v>
      </c>
      <c r="F64" s="12">
        <v>4</v>
      </c>
      <c r="G64" s="11">
        <v>99.73</v>
      </c>
      <c r="H64" s="11">
        <f t="shared" si="6"/>
        <v>125.69</v>
      </c>
      <c r="I64" s="11">
        <f t="shared" si="7"/>
        <v>502.76</v>
      </c>
      <c r="J64" s="12">
        <f t="shared" si="5"/>
        <v>0.23650531734760108</v>
      </c>
    </row>
    <row r="65" spans="1:10" ht="26.25" thickBot="1" x14ac:dyDescent="0.25">
      <c r="A65" s="10" t="s">
        <v>156</v>
      </c>
      <c r="B65" s="13" t="s">
        <v>157</v>
      </c>
      <c r="C65" s="10" t="s">
        <v>158</v>
      </c>
      <c r="D65" s="13" t="s">
        <v>39</v>
      </c>
      <c r="E65" s="13" t="s">
        <v>40</v>
      </c>
      <c r="F65" s="12">
        <v>1</v>
      </c>
      <c r="G65" s="11">
        <v>25.16</v>
      </c>
      <c r="H65" s="11">
        <f t="shared" si="6"/>
        <v>31.71</v>
      </c>
      <c r="I65" s="11">
        <f t="shared" si="7"/>
        <v>31.71</v>
      </c>
      <c r="J65" s="12">
        <f t="shared" si="5"/>
        <v>1.4916826344761776E-2</v>
      </c>
    </row>
    <row r="66" spans="1:10" ht="26.25" thickBot="1" x14ac:dyDescent="0.25">
      <c r="A66" s="10" t="s">
        <v>159</v>
      </c>
      <c r="B66" s="13" t="s">
        <v>160</v>
      </c>
      <c r="C66" s="10" t="s">
        <v>161</v>
      </c>
      <c r="D66" s="13" t="s">
        <v>39</v>
      </c>
      <c r="E66" s="13" t="s">
        <v>81</v>
      </c>
      <c r="F66" s="12">
        <v>12</v>
      </c>
      <c r="G66" s="11">
        <v>21.12</v>
      </c>
      <c r="H66" s="11">
        <f t="shared" si="6"/>
        <v>26.62</v>
      </c>
      <c r="I66" s="11">
        <f t="shared" si="7"/>
        <v>319.44</v>
      </c>
      <c r="J66" s="12">
        <f t="shared" si="5"/>
        <v>0.15026903208989914</v>
      </c>
    </row>
    <row r="67" spans="1:10" ht="26.25" thickBot="1" x14ac:dyDescent="0.25">
      <c r="A67" s="10" t="s">
        <v>162</v>
      </c>
      <c r="B67" s="13" t="s">
        <v>163</v>
      </c>
      <c r="C67" s="10" t="s">
        <v>164</v>
      </c>
      <c r="D67" s="13" t="s">
        <v>39</v>
      </c>
      <c r="E67" s="13" t="s">
        <v>81</v>
      </c>
      <c r="F67" s="12">
        <v>8.5</v>
      </c>
      <c r="G67" s="11">
        <v>55.42</v>
      </c>
      <c r="H67" s="11">
        <f t="shared" si="6"/>
        <v>69.849999999999994</v>
      </c>
      <c r="I67" s="11">
        <f t="shared" si="7"/>
        <v>593.73</v>
      </c>
      <c r="J67" s="12">
        <f t="shared" si="5"/>
        <v>0.27929887435116396</v>
      </c>
    </row>
    <row r="68" spans="1:10" ht="26.25" thickBot="1" x14ac:dyDescent="0.25">
      <c r="A68" s="10" t="s">
        <v>165</v>
      </c>
      <c r="B68" s="13" t="s">
        <v>166</v>
      </c>
      <c r="C68" s="10" t="s">
        <v>167</v>
      </c>
      <c r="D68" s="13" t="s">
        <v>39</v>
      </c>
      <c r="E68" s="13" t="s">
        <v>40</v>
      </c>
      <c r="F68" s="12">
        <v>2</v>
      </c>
      <c r="G68" s="11">
        <v>78.31</v>
      </c>
      <c r="H68" s="11">
        <f t="shared" si="6"/>
        <v>98.69</v>
      </c>
      <c r="I68" s="11">
        <f t="shared" si="7"/>
        <v>197.38</v>
      </c>
      <c r="J68" s="12">
        <f t="shared" si="5"/>
        <v>9.285030539038408E-2</v>
      </c>
    </row>
    <row r="69" spans="1:10" ht="26.25" thickBot="1" x14ac:dyDescent="0.25">
      <c r="A69" s="10" t="s">
        <v>168</v>
      </c>
      <c r="B69" s="13" t="s">
        <v>169</v>
      </c>
      <c r="C69" s="10" t="s">
        <v>170</v>
      </c>
      <c r="D69" s="13" t="s">
        <v>39</v>
      </c>
      <c r="E69" s="13" t="s">
        <v>40</v>
      </c>
      <c r="F69" s="12">
        <v>3</v>
      </c>
      <c r="G69" s="11">
        <v>20.64</v>
      </c>
      <c r="H69" s="11">
        <f t="shared" si="6"/>
        <v>26.01</v>
      </c>
      <c r="I69" s="11">
        <f t="shared" si="7"/>
        <v>78.03</v>
      </c>
      <c r="J69" s="12">
        <f t="shared" si="5"/>
        <v>3.670640049453678E-2</v>
      </c>
    </row>
    <row r="70" spans="1:10" ht="26.25" thickBot="1" x14ac:dyDescent="0.25">
      <c r="A70" s="10" t="s">
        <v>171</v>
      </c>
      <c r="B70" s="13" t="s">
        <v>172</v>
      </c>
      <c r="C70" s="10" t="s">
        <v>173</v>
      </c>
      <c r="D70" s="13" t="s">
        <v>39</v>
      </c>
      <c r="E70" s="13" t="s">
        <v>40</v>
      </c>
      <c r="F70" s="12">
        <v>1</v>
      </c>
      <c r="G70" s="11">
        <v>12.94</v>
      </c>
      <c r="H70" s="11">
        <f t="shared" si="6"/>
        <v>16.309999999999999</v>
      </c>
      <c r="I70" s="11">
        <f t="shared" si="7"/>
        <v>16.309999999999999</v>
      </c>
      <c r="J70" s="12">
        <f t="shared" si="5"/>
        <v>7.6724515194911544E-3</v>
      </c>
    </row>
    <row r="71" spans="1:10" ht="26.25" thickBot="1" x14ac:dyDescent="0.25">
      <c r="A71" s="10" t="s">
        <v>174</v>
      </c>
      <c r="B71" s="13" t="s">
        <v>172</v>
      </c>
      <c r="C71" s="10" t="s">
        <v>173</v>
      </c>
      <c r="D71" s="13" t="s">
        <v>39</v>
      </c>
      <c r="E71" s="13" t="s">
        <v>40</v>
      </c>
      <c r="F71" s="12">
        <v>1</v>
      </c>
      <c r="G71" s="11">
        <v>12.94</v>
      </c>
      <c r="H71" s="11">
        <f t="shared" si="6"/>
        <v>16.309999999999999</v>
      </c>
      <c r="I71" s="11">
        <f t="shared" si="7"/>
        <v>16.309999999999999</v>
      </c>
      <c r="J71" s="12">
        <f t="shared" si="5"/>
        <v>7.6724515194911544E-3</v>
      </c>
    </row>
    <row r="72" spans="1:10" ht="26.25" thickBot="1" x14ac:dyDescent="0.25">
      <c r="A72" s="10" t="s">
        <v>175</v>
      </c>
      <c r="B72" s="13" t="s">
        <v>176</v>
      </c>
      <c r="C72" s="10" t="s">
        <v>177</v>
      </c>
      <c r="D72" s="13" t="s">
        <v>39</v>
      </c>
      <c r="E72" s="13" t="s">
        <v>81</v>
      </c>
      <c r="F72" s="12">
        <v>24</v>
      </c>
      <c r="G72" s="11">
        <v>6.2</v>
      </c>
      <c r="H72" s="11">
        <f t="shared" si="6"/>
        <v>7.81</v>
      </c>
      <c r="I72" s="11">
        <f t="shared" si="7"/>
        <v>187.44</v>
      </c>
      <c r="J72" s="12">
        <f t="shared" si="5"/>
        <v>8.8174390730436675E-2</v>
      </c>
    </row>
    <row r="73" spans="1:10" ht="13.5" thickBot="1" x14ac:dyDescent="0.25">
      <c r="A73" s="10" t="s">
        <v>178</v>
      </c>
      <c r="B73" s="13" t="s">
        <v>179</v>
      </c>
      <c r="C73" s="10" t="s">
        <v>180</v>
      </c>
      <c r="D73" s="13" t="s">
        <v>17</v>
      </c>
      <c r="E73" s="13" t="s">
        <v>27</v>
      </c>
      <c r="F73" s="12">
        <v>8</v>
      </c>
      <c r="G73" s="11">
        <v>16.38</v>
      </c>
      <c r="H73" s="11">
        <f t="shared" si="6"/>
        <v>20.64</v>
      </c>
      <c r="I73" s="11">
        <f t="shared" si="7"/>
        <v>165.12</v>
      </c>
      <c r="J73" s="12">
        <f t="shared" si="5"/>
        <v>7.7674751373291218E-2</v>
      </c>
    </row>
    <row r="74" spans="1:10" ht="13.5" thickBot="1" x14ac:dyDescent="0.25">
      <c r="A74" s="10" t="s">
        <v>181</v>
      </c>
      <c r="B74" s="13" t="s">
        <v>182</v>
      </c>
      <c r="C74" s="10" t="s">
        <v>183</v>
      </c>
      <c r="D74" s="13" t="s">
        <v>17</v>
      </c>
      <c r="E74" s="13" t="s">
        <v>27</v>
      </c>
      <c r="F74" s="12">
        <v>7</v>
      </c>
      <c r="G74" s="11">
        <v>24</v>
      </c>
      <c r="H74" s="11">
        <f t="shared" si="6"/>
        <v>30.25</v>
      </c>
      <c r="I74" s="11">
        <f t="shared" si="7"/>
        <v>211.75</v>
      </c>
      <c r="J74" s="12">
        <f t="shared" si="5"/>
        <v>9.9610153847471017E-2</v>
      </c>
    </row>
    <row r="75" spans="1:10" ht="13.5" thickBot="1" x14ac:dyDescent="0.25">
      <c r="A75" s="10" t="s">
        <v>184</v>
      </c>
      <c r="B75" s="13" t="s">
        <v>185</v>
      </c>
      <c r="C75" s="10" t="s">
        <v>186</v>
      </c>
      <c r="D75" s="13" t="s">
        <v>17</v>
      </c>
      <c r="E75" s="13" t="s">
        <v>27</v>
      </c>
      <c r="F75" s="12">
        <v>1</v>
      </c>
      <c r="G75" s="11">
        <v>11.85</v>
      </c>
      <c r="H75" s="11">
        <f t="shared" si="6"/>
        <v>14.93</v>
      </c>
      <c r="I75" s="11">
        <f t="shared" si="7"/>
        <v>14.93</v>
      </c>
      <c r="J75" s="12">
        <f t="shared" si="5"/>
        <v>7.0232802689149578E-3</v>
      </c>
    </row>
    <row r="76" spans="1:10" ht="13.5" thickBot="1" x14ac:dyDescent="0.25">
      <c r="A76" s="10" t="s">
        <v>187</v>
      </c>
      <c r="B76" s="13" t="s">
        <v>188</v>
      </c>
      <c r="C76" s="10" t="s">
        <v>189</v>
      </c>
      <c r="D76" s="13" t="s">
        <v>17</v>
      </c>
      <c r="E76" s="13" t="s">
        <v>27</v>
      </c>
      <c r="F76" s="12">
        <v>1</v>
      </c>
      <c r="G76" s="11">
        <v>32.54</v>
      </c>
      <c r="H76" s="11">
        <f t="shared" si="6"/>
        <v>41.01</v>
      </c>
      <c r="I76" s="11">
        <f t="shared" si="7"/>
        <v>41.01</v>
      </c>
      <c r="J76" s="12">
        <f t="shared" si="5"/>
        <v>1.9291676076905719E-2</v>
      </c>
    </row>
    <row r="77" spans="1:10" ht="13.5" thickBot="1" x14ac:dyDescent="0.25">
      <c r="A77" s="10" t="s">
        <v>190</v>
      </c>
      <c r="B77" s="13" t="s">
        <v>191</v>
      </c>
      <c r="C77" s="10" t="s">
        <v>192</v>
      </c>
      <c r="D77" s="13" t="s">
        <v>17</v>
      </c>
      <c r="E77" s="13" t="s">
        <v>27</v>
      </c>
      <c r="F77" s="12">
        <v>5</v>
      </c>
      <c r="G77" s="11">
        <v>28.14</v>
      </c>
      <c r="H77" s="11">
        <f t="shared" si="6"/>
        <v>35.46</v>
      </c>
      <c r="I77" s="11">
        <f t="shared" si="7"/>
        <v>177.3</v>
      </c>
      <c r="J77" s="12">
        <f t="shared" si="5"/>
        <v>8.3404393280550701E-2</v>
      </c>
    </row>
    <row r="78" spans="1:10" ht="26.25" thickBot="1" x14ac:dyDescent="0.25">
      <c r="A78" s="10" t="s">
        <v>193</v>
      </c>
      <c r="B78" s="13" t="s">
        <v>194</v>
      </c>
      <c r="C78" s="10" t="s">
        <v>195</v>
      </c>
      <c r="D78" s="13" t="s">
        <v>39</v>
      </c>
      <c r="E78" s="13" t="s">
        <v>40</v>
      </c>
      <c r="F78" s="12">
        <v>4</v>
      </c>
      <c r="G78" s="11">
        <v>12.48</v>
      </c>
      <c r="H78" s="11">
        <f t="shared" si="6"/>
        <v>15.73</v>
      </c>
      <c r="I78" s="11">
        <f t="shared" si="7"/>
        <v>62.92</v>
      </c>
      <c r="J78" s="12">
        <f t="shared" si="5"/>
        <v>2.9598445714677103E-2</v>
      </c>
    </row>
    <row r="79" spans="1:10" ht="26.25" thickBot="1" x14ac:dyDescent="0.25">
      <c r="A79" s="10" t="s">
        <v>196</v>
      </c>
      <c r="B79" s="13" t="s">
        <v>197</v>
      </c>
      <c r="C79" s="10" t="s">
        <v>198</v>
      </c>
      <c r="D79" s="13" t="s">
        <v>39</v>
      </c>
      <c r="E79" s="13" t="s">
        <v>40</v>
      </c>
      <c r="F79" s="12">
        <v>4</v>
      </c>
      <c r="G79" s="11">
        <v>5.63</v>
      </c>
      <c r="H79" s="11">
        <f t="shared" si="6"/>
        <v>7.1</v>
      </c>
      <c r="I79" s="11">
        <f t="shared" si="7"/>
        <v>28.4</v>
      </c>
      <c r="J79" s="12">
        <f t="shared" ref="J79:J103" si="8">I79/VALOR_TOTAL*100</f>
        <v>1.3359756171278284E-2</v>
      </c>
    </row>
    <row r="80" spans="1:10" ht="13.5" thickBot="1" x14ac:dyDescent="0.25">
      <c r="A80" s="10" t="s">
        <v>199</v>
      </c>
      <c r="B80" s="13" t="s">
        <v>200</v>
      </c>
      <c r="C80" s="10" t="s">
        <v>201</v>
      </c>
      <c r="D80" s="13" t="s">
        <v>17</v>
      </c>
      <c r="E80" s="13" t="s">
        <v>27</v>
      </c>
      <c r="F80" s="12">
        <v>2</v>
      </c>
      <c r="G80" s="11">
        <v>435.6</v>
      </c>
      <c r="H80" s="11">
        <f t="shared" si="6"/>
        <v>548.99</v>
      </c>
      <c r="I80" s="11">
        <f t="shared" si="7"/>
        <v>1097.98</v>
      </c>
      <c r="J80" s="12">
        <f t="shared" si="8"/>
        <v>0.51650510848380748</v>
      </c>
    </row>
    <row r="81" spans="1:10" ht="13.5" thickBot="1" x14ac:dyDescent="0.25">
      <c r="A81" s="10" t="s">
        <v>202</v>
      </c>
      <c r="B81" s="13" t="s">
        <v>203</v>
      </c>
      <c r="C81" s="10" t="s">
        <v>204</v>
      </c>
      <c r="D81" s="13" t="s">
        <v>17</v>
      </c>
      <c r="E81" s="13" t="s">
        <v>27</v>
      </c>
      <c r="F81" s="12">
        <v>1</v>
      </c>
      <c r="G81" s="11">
        <v>870.88</v>
      </c>
      <c r="H81" s="11">
        <f t="shared" si="6"/>
        <v>1097.57</v>
      </c>
      <c r="I81" s="11">
        <f t="shared" si="7"/>
        <v>1097.57</v>
      </c>
      <c r="J81" s="12">
        <f t="shared" si="8"/>
        <v>0.51631223876443333</v>
      </c>
    </row>
    <row r="82" spans="1:10" ht="13.5" thickBot="1" x14ac:dyDescent="0.25">
      <c r="A82" s="10" t="s">
        <v>205</v>
      </c>
      <c r="B82" s="13" t="s">
        <v>206</v>
      </c>
      <c r="C82" s="10" t="s">
        <v>207</v>
      </c>
      <c r="D82" s="13" t="s">
        <v>17</v>
      </c>
      <c r="E82" s="13" t="s">
        <v>27</v>
      </c>
      <c r="F82" s="12">
        <v>1</v>
      </c>
      <c r="G82" s="11">
        <v>8415.39</v>
      </c>
      <c r="H82" s="11">
        <f t="shared" si="6"/>
        <v>10605.92</v>
      </c>
      <c r="I82" s="11">
        <f t="shared" si="7"/>
        <v>10605.92</v>
      </c>
      <c r="J82" s="12">
        <f t="shared" si="8"/>
        <v>4.9891727173268938</v>
      </c>
    </row>
    <row r="83" spans="1:10" ht="26.25" thickBot="1" x14ac:dyDescent="0.25">
      <c r="A83" s="10" t="s">
        <v>208</v>
      </c>
      <c r="B83" s="13" t="s">
        <v>209</v>
      </c>
      <c r="C83" s="10" t="s">
        <v>210</v>
      </c>
      <c r="D83" s="13" t="s">
        <v>39</v>
      </c>
      <c r="E83" s="13" t="s">
        <v>40</v>
      </c>
      <c r="F83" s="12">
        <v>1</v>
      </c>
      <c r="G83" s="11">
        <v>81.510000000000005</v>
      </c>
      <c r="H83" s="11">
        <f t="shared" si="6"/>
        <v>102.73</v>
      </c>
      <c r="I83" s="11">
        <f t="shared" si="7"/>
        <v>102.73</v>
      </c>
      <c r="J83" s="12">
        <f t="shared" si="8"/>
        <v>4.8325625051951343E-2</v>
      </c>
    </row>
    <row r="84" spans="1:10" ht="26.25" thickBot="1" x14ac:dyDescent="0.25">
      <c r="A84" s="10" t="s">
        <v>211</v>
      </c>
      <c r="B84" s="13" t="s">
        <v>212</v>
      </c>
      <c r="C84" s="10" t="s">
        <v>213</v>
      </c>
      <c r="D84" s="13" t="s">
        <v>39</v>
      </c>
      <c r="E84" s="13" t="s">
        <v>40</v>
      </c>
      <c r="F84" s="12">
        <v>1</v>
      </c>
      <c r="G84" s="11">
        <v>272.88</v>
      </c>
      <c r="H84" s="11">
        <f t="shared" si="6"/>
        <v>343.91</v>
      </c>
      <c r="I84" s="11">
        <f t="shared" si="7"/>
        <v>343.91</v>
      </c>
      <c r="J84" s="12">
        <f t="shared" si="8"/>
        <v>0.16178006143888435</v>
      </c>
    </row>
    <row r="85" spans="1:10" ht="20.100000000000001" customHeight="1" thickBot="1" x14ac:dyDescent="0.25">
      <c r="A85" s="10" t="s">
        <v>214</v>
      </c>
      <c r="B85" s="62" t="s">
        <v>215</v>
      </c>
      <c r="C85" s="62"/>
      <c r="D85" s="62"/>
      <c r="E85" s="62"/>
      <c r="F85" s="62"/>
      <c r="G85" s="62">
        <f>ROUND(F86*G86,2)</f>
        <v>410.62</v>
      </c>
      <c r="H85" s="62"/>
      <c r="I85" s="11">
        <f>ROUND(SUM(I86:I86),2)</f>
        <v>517.46</v>
      </c>
      <c r="J85" s="12">
        <f t="shared" si="8"/>
        <v>0.24342040240808668</v>
      </c>
    </row>
    <row r="86" spans="1:10" ht="26.25" thickBot="1" x14ac:dyDescent="0.25">
      <c r="A86" s="10" t="s">
        <v>216</v>
      </c>
      <c r="B86" s="13" t="s">
        <v>217</v>
      </c>
      <c r="C86" s="10" t="s">
        <v>218</v>
      </c>
      <c r="D86" s="13" t="s">
        <v>39</v>
      </c>
      <c r="E86" s="13" t="s">
        <v>219</v>
      </c>
      <c r="F86" s="12">
        <v>7.2</v>
      </c>
      <c r="G86" s="11">
        <v>57.03</v>
      </c>
      <c r="H86" s="11">
        <f>ROUND(G86*ROUND(1+(26.03/100),4),2)</f>
        <v>71.87</v>
      </c>
      <c r="I86" s="11">
        <f>ROUND(ROUND(F86,2)*ROUND(H86,2),2)</f>
        <v>517.46</v>
      </c>
      <c r="J86" s="12">
        <f t="shared" si="8"/>
        <v>0.24342040240808668</v>
      </c>
    </row>
    <row r="87" spans="1:10" ht="20.100000000000001" customHeight="1" thickBot="1" x14ac:dyDescent="0.25">
      <c r="A87" s="10" t="s">
        <v>220</v>
      </c>
      <c r="B87" s="62" t="s">
        <v>221</v>
      </c>
      <c r="C87" s="62"/>
      <c r="D87" s="62"/>
      <c r="E87" s="62"/>
      <c r="F87" s="62"/>
      <c r="G87" s="62">
        <f>ROUND(F88*G88,2)+ROUND(F89*G89,2)+ROUND(F90*G90,2)+ROUND(F91*G91,2)+ROUND(F92*G92,2)+ROUND(F93*G93,2)</f>
        <v>34634.6</v>
      </c>
      <c r="H87" s="62"/>
      <c r="I87" s="11">
        <f>ROUND(SUM(I88:I93),2)</f>
        <v>43649.94</v>
      </c>
      <c r="J87" s="12">
        <f t="shared" si="8"/>
        <v>20.533540679257989</v>
      </c>
    </row>
    <row r="88" spans="1:10" ht="26.25" thickBot="1" x14ac:dyDescent="0.25">
      <c r="A88" s="10" t="s">
        <v>222</v>
      </c>
      <c r="B88" s="13" t="s">
        <v>223</v>
      </c>
      <c r="C88" s="10" t="s">
        <v>224</v>
      </c>
      <c r="D88" s="13" t="s">
        <v>225</v>
      </c>
      <c r="E88" s="13" t="s">
        <v>40</v>
      </c>
      <c r="F88" s="12">
        <v>4</v>
      </c>
      <c r="G88" s="11">
        <v>3612.5</v>
      </c>
      <c r="H88" s="11">
        <f t="shared" ref="H88:H93" si="9">ROUND(G88*ROUND(1+(26.03/100),4),2)</f>
        <v>4552.83</v>
      </c>
      <c r="I88" s="11">
        <f t="shared" ref="I88:I93" si="10">ROUND(ROUND(F88,2)*ROUND(H88,2),2)</f>
        <v>18211.32</v>
      </c>
      <c r="J88" s="12">
        <f t="shared" si="8"/>
        <v>8.5668589703212543</v>
      </c>
    </row>
    <row r="89" spans="1:10" ht="26.25" thickBot="1" x14ac:dyDescent="0.25">
      <c r="A89" s="10" t="s">
        <v>226</v>
      </c>
      <c r="B89" s="13" t="s">
        <v>227</v>
      </c>
      <c r="C89" s="10" t="s">
        <v>228</v>
      </c>
      <c r="D89" s="13" t="s">
        <v>225</v>
      </c>
      <c r="E89" s="13" t="s">
        <v>40</v>
      </c>
      <c r="F89" s="12">
        <v>8</v>
      </c>
      <c r="G89" s="11">
        <v>724.74</v>
      </c>
      <c r="H89" s="11">
        <f t="shared" si="9"/>
        <v>913.39</v>
      </c>
      <c r="I89" s="11">
        <f t="shared" si="10"/>
        <v>7307.12</v>
      </c>
      <c r="J89" s="12">
        <f t="shared" si="8"/>
        <v>3.4373711800799645</v>
      </c>
    </row>
    <row r="90" spans="1:10" ht="26.25" thickBot="1" x14ac:dyDescent="0.25">
      <c r="A90" s="10" t="s">
        <v>229</v>
      </c>
      <c r="B90" s="13" t="s">
        <v>230</v>
      </c>
      <c r="C90" s="10" t="s">
        <v>231</v>
      </c>
      <c r="D90" s="13" t="s">
        <v>225</v>
      </c>
      <c r="E90" s="13" t="s">
        <v>40</v>
      </c>
      <c r="F90" s="12">
        <v>2</v>
      </c>
      <c r="G90" s="11">
        <v>1383.29</v>
      </c>
      <c r="H90" s="11">
        <f t="shared" si="9"/>
        <v>1743.36</v>
      </c>
      <c r="I90" s="11">
        <f t="shared" si="10"/>
        <v>3486.72</v>
      </c>
      <c r="J90" s="12">
        <f t="shared" si="8"/>
        <v>1.640201726673219</v>
      </c>
    </row>
    <row r="91" spans="1:10" ht="26.25" thickBot="1" x14ac:dyDescent="0.25">
      <c r="A91" s="10" t="s">
        <v>232</v>
      </c>
      <c r="B91" s="13" t="s">
        <v>233</v>
      </c>
      <c r="C91" s="10" t="s">
        <v>234</v>
      </c>
      <c r="D91" s="13" t="s">
        <v>225</v>
      </c>
      <c r="E91" s="13" t="s">
        <v>40</v>
      </c>
      <c r="F91" s="12">
        <v>2</v>
      </c>
      <c r="G91" s="11">
        <v>1448.09</v>
      </c>
      <c r="H91" s="11">
        <f t="shared" si="9"/>
        <v>1825.03</v>
      </c>
      <c r="I91" s="11">
        <f t="shared" si="10"/>
        <v>3650.06</v>
      </c>
      <c r="J91" s="12">
        <f t="shared" si="8"/>
        <v>1.7170391412160571</v>
      </c>
    </row>
    <row r="92" spans="1:10" ht="26.25" thickBot="1" x14ac:dyDescent="0.25">
      <c r="A92" s="10" t="s">
        <v>235</v>
      </c>
      <c r="B92" s="13" t="s">
        <v>236</v>
      </c>
      <c r="C92" s="10" t="s">
        <v>237</v>
      </c>
      <c r="D92" s="13" t="s">
        <v>225</v>
      </c>
      <c r="E92" s="13" t="s">
        <v>40</v>
      </c>
      <c r="F92" s="12">
        <v>8</v>
      </c>
      <c r="G92" s="11">
        <v>1079.8800000000001</v>
      </c>
      <c r="H92" s="11">
        <f t="shared" si="9"/>
        <v>1360.97</v>
      </c>
      <c r="I92" s="11">
        <f t="shared" si="10"/>
        <v>10887.76</v>
      </c>
      <c r="J92" s="12">
        <f t="shared" si="8"/>
        <v>5.1217541849083403</v>
      </c>
    </row>
    <row r="93" spans="1:10" ht="26.25" thickBot="1" x14ac:dyDescent="0.25">
      <c r="A93" s="10" t="s">
        <v>238</v>
      </c>
      <c r="B93" s="13" t="s">
        <v>239</v>
      </c>
      <c r="C93" s="10" t="s">
        <v>240</v>
      </c>
      <c r="D93" s="13" t="s">
        <v>39</v>
      </c>
      <c r="E93" s="13" t="s">
        <v>40</v>
      </c>
      <c r="F93" s="12">
        <v>4</v>
      </c>
      <c r="G93" s="11">
        <v>21.22</v>
      </c>
      <c r="H93" s="11">
        <f t="shared" si="9"/>
        <v>26.74</v>
      </c>
      <c r="I93" s="11">
        <f t="shared" si="10"/>
        <v>106.96</v>
      </c>
      <c r="J93" s="12">
        <f t="shared" si="8"/>
        <v>5.0315476059152292E-2</v>
      </c>
    </row>
    <row r="94" spans="1:10" ht="20.100000000000001" customHeight="1" thickBot="1" x14ac:dyDescent="0.25">
      <c r="A94" s="10" t="s">
        <v>241</v>
      </c>
      <c r="B94" s="62" t="s">
        <v>242</v>
      </c>
      <c r="C94" s="62"/>
      <c r="D94" s="62"/>
      <c r="E94" s="62"/>
      <c r="F94" s="62"/>
      <c r="G94" s="62">
        <f>ROUND(F95*G95,2)</f>
        <v>763.88</v>
      </c>
      <c r="H94" s="62"/>
      <c r="I94" s="11">
        <f>ROUND(SUM(I95:I95),2)</f>
        <v>962.72</v>
      </c>
      <c r="J94" s="12">
        <f t="shared" si="8"/>
        <v>0.45287691764834614</v>
      </c>
    </row>
    <row r="95" spans="1:10" ht="13.5" thickBot="1" x14ac:dyDescent="0.25">
      <c r="A95" s="10" t="s">
        <v>243</v>
      </c>
      <c r="B95" s="13" t="s">
        <v>244</v>
      </c>
      <c r="C95" s="10" t="s">
        <v>245</v>
      </c>
      <c r="D95" s="13" t="s">
        <v>17</v>
      </c>
      <c r="E95" s="13" t="s">
        <v>18</v>
      </c>
      <c r="F95" s="12">
        <v>2</v>
      </c>
      <c r="G95" s="11">
        <v>381.94</v>
      </c>
      <c r="H95" s="11">
        <f>ROUND(G95*ROUND(1+(26.03/100),4),2)</f>
        <v>481.36</v>
      </c>
      <c r="I95" s="11">
        <f>ROUND(ROUND(F95,2)*ROUND(H95,2),2)</f>
        <v>962.72</v>
      </c>
      <c r="J95" s="12">
        <f t="shared" si="8"/>
        <v>0.45287691764834614</v>
      </c>
    </row>
    <row r="96" spans="1:10" ht="20.100000000000001" customHeight="1" thickBot="1" x14ac:dyDescent="0.25">
      <c r="A96" s="10" t="s">
        <v>246</v>
      </c>
      <c r="B96" s="62" t="s">
        <v>247</v>
      </c>
      <c r="C96" s="62"/>
      <c r="D96" s="62"/>
      <c r="E96" s="62"/>
      <c r="F96" s="62"/>
      <c r="G96" s="62">
        <f>ROUND(F97*G97,2)+ROUND(F98*G98,2)+ROUND(F99*G99,2)</f>
        <v>6268.24</v>
      </c>
      <c r="H96" s="62"/>
      <c r="I96" s="11">
        <f>ROUND(SUM(I97:I99),2)</f>
        <v>7899.54</v>
      </c>
      <c r="J96" s="12">
        <f t="shared" si="8"/>
        <v>3.7160538121570301</v>
      </c>
    </row>
    <row r="97" spans="1:10" ht="26.25" thickBot="1" x14ac:dyDescent="0.25">
      <c r="A97" s="10" t="s">
        <v>248</v>
      </c>
      <c r="B97" s="13" t="s">
        <v>249</v>
      </c>
      <c r="C97" s="10" t="s">
        <v>250</v>
      </c>
      <c r="D97" s="13" t="s">
        <v>39</v>
      </c>
      <c r="E97" s="13" t="s">
        <v>219</v>
      </c>
      <c r="F97" s="12">
        <v>49.78</v>
      </c>
      <c r="G97" s="11">
        <v>17.05</v>
      </c>
      <c r="H97" s="11">
        <f>ROUND(G97*ROUND(1+(26.03/100),4),2)</f>
        <v>21.49</v>
      </c>
      <c r="I97" s="11">
        <f>ROUND(ROUND(F97,2)*ROUND(H97,2),2)</f>
        <v>1069.77</v>
      </c>
      <c r="J97" s="12">
        <f t="shared" si="8"/>
        <v>0.50323473096297078</v>
      </c>
    </row>
    <row r="98" spans="1:10" ht="13.5" thickBot="1" x14ac:dyDescent="0.25">
      <c r="A98" s="10" t="s">
        <v>251</v>
      </c>
      <c r="B98" s="13" t="s">
        <v>252</v>
      </c>
      <c r="C98" s="10" t="s">
        <v>253</v>
      </c>
      <c r="D98" s="13" t="s">
        <v>17</v>
      </c>
      <c r="E98" s="13" t="s">
        <v>18</v>
      </c>
      <c r="F98" s="12">
        <v>158.94</v>
      </c>
      <c r="G98" s="11">
        <v>32.78</v>
      </c>
      <c r="H98" s="11">
        <f>ROUND(G98*ROUND(1+(26.03/100),4),2)</f>
        <v>41.31</v>
      </c>
      <c r="I98" s="11">
        <f>ROUND(ROUND(F98,2)*ROUND(H98,2),2)</f>
        <v>6565.81</v>
      </c>
      <c r="J98" s="12">
        <f t="shared" si="8"/>
        <v>3.0886486150331223</v>
      </c>
    </row>
    <row r="99" spans="1:10" ht="13.5" thickBot="1" x14ac:dyDescent="0.25">
      <c r="A99" s="10" t="s">
        <v>254</v>
      </c>
      <c r="B99" s="13" t="s">
        <v>255</v>
      </c>
      <c r="C99" s="10" t="s">
        <v>256</v>
      </c>
      <c r="D99" s="13" t="s">
        <v>17</v>
      </c>
      <c r="E99" s="13" t="s">
        <v>18</v>
      </c>
      <c r="F99" s="12">
        <v>4</v>
      </c>
      <c r="G99" s="11">
        <v>52.36</v>
      </c>
      <c r="H99" s="11">
        <f>ROUND(G99*ROUND(1+(26.03/100),4),2)</f>
        <v>65.989999999999995</v>
      </c>
      <c r="I99" s="11">
        <f>ROUND(ROUND(F99,2)*ROUND(H99,2),2)</f>
        <v>263.95999999999998</v>
      </c>
      <c r="J99" s="12">
        <f t="shared" si="8"/>
        <v>0.12417046616093719</v>
      </c>
    </row>
    <row r="100" spans="1:10" ht="20.100000000000001" customHeight="1" thickBot="1" x14ac:dyDescent="0.25">
      <c r="A100" s="10" t="s">
        <v>257</v>
      </c>
      <c r="B100" s="62" t="s">
        <v>258</v>
      </c>
      <c r="C100" s="62"/>
      <c r="D100" s="62"/>
      <c r="E100" s="62"/>
      <c r="F100" s="62"/>
      <c r="G100" s="62">
        <f>ROUND(F101*G101,2)+ROUND(F102*G102,2)+ROUND(F103*G103,2)</f>
        <v>5112.41</v>
      </c>
      <c r="H100" s="62"/>
      <c r="I100" s="11">
        <f>ROUND(SUM(I101:I103),2)</f>
        <v>6443.1</v>
      </c>
      <c r="J100" s="12">
        <f t="shared" si="8"/>
        <v>3.0309241192663072</v>
      </c>
    </row>
    <row r="101" spans="1:10" ht="26.25" thickBot="1" x14ac:dyDescent="0.25">
      <c r="A101" s="10" t="s">
        <v>259</v>
      </c>
      <c r="B101" s="13" t="s">
        <v>260</v>
      </c>
      <c r="C101" s="10" t="s">
        <v>261</v>
      </c>
      <c r="D101" s="13" t="s">
        <v>39</v>
      </c>
      <c r="E101" s="13" t="s">
        <v>81</v>
      </c>
      <c r="F101" s="12">
        <v>35.799999999999997</v>
      </c>
      <c r="G101" s="11">
        <v>67.06</v>
      </c>
      <c r="H101" s="11">
        <f>ROUND(G101*ROUND(1+(26.03/100),4),2)</f>
        <v>84.52</v>
      </c>
      <c r="I101" s="11">
        <f>ROUND(ROUND(F101,2)*ROUND(H101,2),2)</f>
        <v>3025.82</v>
      </c>
      <c r="J101" s="12">
        <f t="shared" si="8"/>
        <v>1.4233879372597629</v>
      </c>
    </row>
    <row r="102" spans="1:10" ht="13.5" thickBot="1" x14ac:dyDescent="0.25">
      <c r="A102" s="10" t="s">
        <v>262</v>
      </c>
      <c r="B102" s="13" t="s">
        <v>263</v>
      </c>
      <c r="C102" s="10" t="s">
        <v>264</v>
      </c>
      <c r="D102" s="13" t="s">
        <v>17</v>
      </c>
      <c r="E102" s="13" t="s">
        <v>71</v>
      </c>
      <c r="F102" s="12">
        <v>6</v>
      </c>
      <c r="G102" s="11">
        <v>328.19</v>
      </c>
      <c r="H102" s="11">
        <f>ROUND(G102*ROUND(1+(26.03/100),4),2)</f>
        <v>413.62</v>
      </c>
      <c r="I102" s="11">
        <f>ROUND(ROUND(F102,2)*ROUND(H102,2),2)</f>
        <v>2481.7199999999998</v>
      </c>
      <c r="J102" s="12">
        <f t="shared" si="8"/>
        <v>1.1674357072318571</v>
      </c>
    </row>
    <row r="103" spans="1:10" ht="13.5" thickBot="1" x14ac:dyDescent="0.25">
      <c r="A103" s="10" t="s">
        <v>265</v>
      </c>
      <c r="B103" s="13" t="s">
        <v>266</v>
      </c>
      <c r="C103" s="10" t="s">
        <v>267</v>
      </c>
      <c r="D103" s="13" t="s">
        <v>17</v>
      </c>
      <c r="E103" s="13" t="s">
        <v>18</v>
      </c>
      <c r="F103" s="12">
        <v>76</v>
      </c>
      <c r="G103" s="11">
        <v>9.77</v>
      </c>
      <c r="H103" s="11">
        <f>ROUND(G103*ROUND(1+(26.03/100),4),2)</f>
        <v>12.31</v>
      </c>
      <c r="I103" s="11">
        <f>ROUND(ROUND(F103,2)*ROUND(H103,2),2)</f>
        <v>935.56</v>
      </c>
      <c r="J103" s="12">
        <f t="shared" si="8"/>
        <v>0.44010047477468706</v>
      </c>
    </row>
    <row r="104" spans="1:10" ht="15" customHeight="1" thickBot="1" x14ac:dyDescent="0.25">
      <c r="A104" s="14"/>
      <c r="B104" s="14"/>
      <c r="C104" s="14"/>
      <c r="D104" s="14"/>
      <c r="E104" s="14"/>
      <c r="F104" s="14"/>
      <c r="G104" s="14"/>
      <c r="H104" s="68" t="s">
        <v>268</v>
      </c>
      <c r="I104" s="68"/>
      <c r="J104" s="11">
        <f>SUMPRODUCT(ROUND(F15:F103,2),ROUND(G15:G103,2))</f>
        <v>168674.05240000007</v>
      </c>
    </row>
    <row r="105" spans="1:10" ht="15" customHeight="1" thickBot="1" x14ac:dyDescent="0.25">
      <c r="A105" s="14"/>
      <c r="B105" s="14"/>
      <c r="C105" s="14"/>
      <c r="D105" s="14"/>
      <c r="E105" s="14"/>
      <c r="F105" s="14"/>
      <c r="G105" s="14"/>
      <c r="H105" s="68" t="s">
        <v>269</v>
      </c>
      <c r="I105" s="68"/>
      <c r="J105" s="11">
        <f>J106-J104</f>
        <v>43904.677599999908</v>
      </c>
    </row>
    <row r="106" spans="1:10" ht="15" customHeight="1" thickBot="1" x14ac:dyDescent="0.25">
      <c r="A106" s="14"/>
      <c r="B106" s="14"/>
      <c r="C106" s="14"/>
      <c r="D106" s="14"/>
      <c r="E106" s="14"/>
      <c r="F106" s="14"/>
      <c r="G106" s="14"/>
      <c r="H106" s="68" t="s">
        <v>270</v>
      </c>
      <c r="I106" s="68"/>
      <c r="J106" s="11">
        <f>I15+I41</f>
        <v>212578.72999999998</v>
      </c>
    </row>
    <row r="109" spans="1:10" s="15" customFormat="1" ht="18.600000000000001" customHeight="1" x14ac:dyDescent="0.25">
      <c r="B109" s="59" t="s">
        <v>754</v>
      </c>
      <c r="C109" s="59"/>
    </row>
    <row r="110" spans="1:10" s="15" customFormat="1" ht="14.25" x14ac:dyDescent="0.25">
      <c r="B110" s="19"/>
      <c r="C110" s="19"/>
    </row>
    <row r="111" spans="1:10" s="15" customFormat="1" ht="14.25" x14ac:dyDescent="0.25">
      <c r="B111" s="19"/>
      <c r="C111" s="19"/>
    </row>
    <row r="112" spans="1:10" s="15" customFormat="1" ht="14.25" x14ac:dyDescent="0.25">
      <c r="B112" s="19"/>
      <c r="C112" s="19"/>
    </row>
  </sheetData>
  <mergeCells count="42">
    <mergeCell ref="B85:H85"/>
    <mergeCell ref="B87:H87"/>
    <mergeCell ref="H106:I106"/>
    <mergeCell ref="B94:H94"/>
    <mergeCell ref="B96:H96"/>
    <mergeCell ref="B100:H100"/>
    <mergeCell ref="H104:I104"/>
    <mergeCell ref="H105:I105"/>
    <mergeCell ref="B48:H48"/>
    <mergeCell ref="B50:H50"/>
    <mergeCell ref="B52:H52"/>
    <mergeCell ref="B57:H57"/>
    <mergeCell ref="B62:H62"/>
    <mergeCell ref="A1:J1"/>
    <mergeCell ref="A13:A14"/>
    <mergeCell ref="B13:B14"/>
    <mergeCell ref="C13:C14"/>
    <mergeCell ref="D13:D14"/>
    <mergeCell ref="E13:E14"/>
    <mergeCell ref="F13:F14"/>
    <mergeCell ref="G13:H13"/>
    <mergeCell ref="I13:I14"/>
    <mergeCell ref="J13:J14"/>
    <mergeCell ref="A3:C3"/>
    <mergeCell ref="A2:C2"/>
    <mergeCell ref="A11:J11"/>
    <mergeCell ref="B109:C109"/>
    <mergeCell ref="D8:J8"/>
    <mergeCell ref="D7:J7"/>
    <mergeCell ref="A4:J4"/>
    <mergeCell ref="A5:J5"/>
    <mergeCell ref="A7:C7"/>
    <mergeCell ref="A8:C8"/>
    <mergeCell ref="A9:C9"/>
    <mergeCell ref="B15:H15"/>
    <mergeCell ref="B16:H16"/>
    <mergeCell ref="B19:H19"/>
    <mergeCell ref="B21:H21"/>
    <mergeCell ref="B32:H32"/>
    <mergeCell ref="B41:H41"/>
    <mergeCell ref="B42:H42"/>
    <mergeCell ref="B46:H46"/>
  </mergeCells>
  <printOptions horizontalCentered="1"/>
  <pageMargins left="0.31496062992125984" right="0.19685039370078741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13"/>
  <sheetViews>
    <sheetView view="pageBreakPreview" topLeftCell="A993" zoomScaleSheetLayoutView="100" workbookViewId="0">
      <selection activeCell="B1011" sqref="B1011"/>
    </sheetView>
  </sheetViews>
  <sheetFormatPr defaultColWidth="9.140625" defaultRowHeight="12.75" x14ac:dyDescent="0.2"/>
  <cols>
    <col min="1" max="1" width="9.5703125" style="23" bestFit="1" customWidth="1"/>
    <col min="2" max="2" width="78.28515625" style="23" customWidth="1"/>
    <col min="3" max="3" width="9" style="23" bestFit="1" customWidth="1"/>
    <col min="4" max="4" width="3.85546875" style="23" bestFit="1" customWidth="1"/>
    <col min="5" max="5" width="8.85546875" style="23" bestFit="1" customWidth="1"/>
    <col min="6" max="6" width="10.7109375" style="23" bestFit="1" customWidth="1"/>
    <col min="7" max="7" width="8.5703125" style="23" bestFit="1" customWidth="1"/>
    <col min="8" max="16384" width="9.140625" style="23"/>
  </cols>
  <sheetData>
    <row r="1" spans="1:10" s="6" customFormat="1" ht="75.75" customHeight="1" x14ac:dyDescent="0.2">
      <c r="A1" s="63" t="s">
        <v>731</v>
      </c>
      <c r="B1" s="63"/>
      <c r="C1" s="63"/>
      <c r="D1" s="63"/>
      <c r="E1" s="63"/>
      <c r="F1" s="63"/>
      <c r="G1" s="63"/>
      <c r="H1" s="21"/>
      <c r="I1" s="21"/>
      <c r="J1" s="21"/>
    </row>
    <row r="2" spans="1:10" s="6" customFormat="1" ht="13.5" x14ac:dyDescent="0.2">
      <c r="A2" s="60" t="s">
        <v>749</v>
      </c>
      <c r="B2" s="60"/>
      <c r="C2" s="60"/>
      <c r="D2" s="60"/>
      <c r="E2" s="60"/>
      <c r="F2" s="60"/>
      <c r="G2" s="60"/>
      <c r="H2" s="1"/>
      <c r="I2" s="1"/>
      <c r="J2" s="1"/>
    </row>
    <row r="3" spans="1:10" s="7" customFormat="1" ht="13.5" x14ac:dyDescent="0.2">
      <c r="A3" s="60" t="s">
        <v>753</v>
      </c>
      <c r="B3" s="60"/>
      <c r="C3" s="60"/>
      <c r="D3" s="60"/>
      <c r="E3" s="60"/>
      <c r="F3" s="60"/>
      <c r="G3" s="60"/>
      <c r="H3" s="2"/>
      <c r="I3" s="2"/>
      <c r="J3" s="2"/>
    </row>
    <row r="4" spans="1:10" s="7" customFormat="1" ht="13.5" x14ac:dyDescent="0.2">
      <c r="A4" s="61" t="s">
        <v>732</v>
      </c>
      <c r="B4" s="61"/>
      <c r="C4" s="61"/>
      <c r="D4" s="61"/>
      <c r="E4" s="61"/>
      <c r="F4" s="61"/>
      <c r="G4" s="61"/>
      <c r="H4" s="3"/>
      <c r="I4" s="3"/>
      <c r="J4" s="3"/>
    </row>
    <row r="5" spans="1:10" s="7" customFormat="1" ht="12.75" customHeight="1" x14ac:dyDescent="0.2">
      <c r="A5" s="61" t="s">
        <v>746</v>
      </c>
      <c r="B5" s="61"/>
      <c r="C5" s="61"/>
      <c r="D5" s="61"/>
      <c r="E5" s="61"/>
      <c r="F5" s="61"/>
      <c r="G5" s="61"/>
      <c r="H5" s="3"/>
      <c r="I5" s="3"/>
      <c r="J5" s="3"/>
    </row>
    <row r="6" spans="1:10" s="7" customFormat="1" ht="13.5" x14ac:dyDescent="0.2">
      <c r="A6" s="17"/>
      <c r="B6" s="17"/>
      <c r="C6" s="17"/>
      <c r="D6" s="17"/>
      <c r="E6" s="17"/>
      <c r="F6" s="17"/>
      <c r="G6" s="17"/>
      <c r="H6" s="2"/>
      <c r="I6" s="2"/>
      <c r="J6" s="2"/>
    </row>
    <row r="7" spans="1:10" s="7" customFormat="1" ht="25.5" customHeight="1" x14ac:dyDescent="0.2">
      <c r="A7" s="60" t="s">
        <v>733</v>
      </c>
      <c r="B7" s="60"/>
      <c r="C7" s="60"/>
      <c r="D7" s="61" t="s">
        <v>736</v>
      </c>
      <c r="E7" s="61"/>
      <c r="F7" s="61"/>
      <c r="G7" s="61"/>
      <c r="H7" s="3"/>
      <c r="I7" s="3"/>
      <c r="J7" s="3"/>
    </row>
    <row r="8" spans="1:10" s="7" customFormat="1" ht="13.5" x14ac:dyDescent="0.2">
      <c r="A8" s="60" t="s">
        <v>734</v>
      </c>
      <c r="B8" s="60"/>
      <c r="C8" s="60"/>
      <c r="D8" s="60"/>
      <c r="E8" s="60"/>
      <c r="F8" s="60"/>
      <c r="G8" s="60"/>
      <c r="H8" s="2"/>
      <c r="I8" s="2"/>
      <c r="J8" s="2"/>
    </row>
    <row r="9" spans="1:10" s="7" customFormat="1" ht="13.5" x14ac:dyDescent="0.2">
      <c r="A9" s="60" t="s">
        <v>735</v>
      </c>
      <c r="B9" s="60"/>
      <c r="C9" s="60"/>
      <c r="D9" s="18"/>
      <c r="E9" s="18"/>
      <c r="F9" s="18"/>
      <c r="G9" s="18"/>
      <c r="H9" s="3"/>
      <c r="I9" s="3"/>
      <c r="J9" s="3"/>
    </row>
    <row r="10" spans="1:10" s="7" customFormat="1" ht="13.5" x14ac:dyDescent="0.2">
      <c r="A10" s="49" t="s">
        <v>737</v>
      </c>
      <c r="B10" s="49"/>
      <c r="C10" s="49"/>
      <c r="D10" s="18"/>
      <c r="E10" s="18"/>
      <c r="F10" s="18"/>
      <c r="G10" s="18"/>
      <c r="H10" s="3"/>
      <c r="I10" s="3"/>
      <c r="J10" s="3"/>
    </row>
    <row r="11" spans="1:10" s="7" customFormat="1" ht="32.25" customHeight="1" x14ac:dyDescent="0.2">
      <c r="A11" s="67" t="s">
        <v>752</v>
      </c>
      <c r="B11" s="67"/>
      <c r="C11" s="67"/>
      <c r="D11" s="67"/>
      <c r="E11" s="67"/>
      <c r="F11" s="67"/>
      <c r="G11" s="67"/>
      <c r="H11" s="3"/>
      <c r="I11" s="3"/>
      <c r="J11" s="3"/>
    </row>
    <row r="12" spans="1:10" ht="9.9499999999999993" customHeight="1" x14ac:dyDescent="0.2">
      <c r="A12" s="22"/>
      <c r="B12" s="22"/>
      <c r="C12" s="22"/>
      <c r="D12" s="22"/>
      <c r="E12" s="70"/>
      <c r="F12" s="70"/>
      <c r="G12" s="70"/>
    </row>
    <row r="13" spans="1:10" ht="20.100000000000001" customHeight="1" thickBot="1" x14ac:dyDescent="0.25">
      <c r="A13" s="71" t="s">
        <v>271</v>
      </c>
      <c r="B13" s="71"/>
      <c r="C13" s="71"/>
      <c r="D13" s="71"/>
      <c r="E13" s="71"/>
      <c r="F13" s="71"/>
      <c r="G13" s="71"/>
    </row>
    <row r="14" spans="1:10" ht="15" customHeight="1" thickBot="1" x14ac:dyDescent="0.25">
      <c r="A14" s="72" t="s">
        <v>272</v>
      </c>
      <c r="B14" s="72"/>
      <c r="C14" s="24" t="s">
        <v>3</v>
      </c>
      <c r="D14" s="24" t="s">
        <v>4</v>
      </c>
      <c r="E14" s="24" t="s">
        <v>273</v>
      </c>
      <c r="F14" s="24" t="s">
        <v>274</v>
      </c>
      <c r="G14" s="24" t="s">
        <v>275</v>
      </c>
    </row>
    <row r="15" spans="1:10" ht="15" customHeight="1" thickBot="1" x14ac:dyDescent="0.25">
      <c r="A15" s="25" t="s">
        <v>276</v>
      </c>
      <c r="B15" s="26" t="s">
        <v>277</v>
      </c>
      <c r="C15" s="25" t="s">
        <v>17</v>
      </c>
      <c r="D15" s="25" t="s">
        <v>278</v>
      </c>
      <c r="E15" s="27">
        <v>2E-3</v>
      </c>
      <c r="F15" s="28">
        <v>13.49</v>
      </c>
      <c r="G15" s="28">
        <f>TRUNC(TRUNC(E15,8)*F15,2)</f>
        <v>0.02</v>
      </c>
    </row>
    <row r="16" spans="1:10" ht="15" customHeight="1" thickBot="1" x14ac:dyDescent="0.25">
      <c r="A16" s="25" t="s">
        <v>279</v>
      </c>
      <c r="B16" s="26" t="s">
        <v>280</v>
      </c>
      <c r="C16" s="25" t="s">
        <v>17</v>
      </c>
      <c r="D16" s="25" t="s">
        <v>281</v>
      </c>
      <c r="E16" s="27">
        <v>0.01</v>
      </c>
      <c r="F16" s="28">
        <v>12.9</v>
      </c>
      <c r="G16" s="28">
        <f>TRUNC(TRUNC(E16,8)*F16,2)</f>
        <v>0.12</v>
      </c>
    </row>
    <row r="17" spans="1:7" ht="15" customHeight="1" thickBot="1" x14ac:dyDescent="0.25">
      <c r="A17" s="25" t="s">
        <v>282</v>
      </c>
      <c r="B17" s="26" t="s">
        <v>283</v>
      </c>
      <c r="C17" s="25" t="s">
        <v>17</v>
      </c>
      <c r="D17" s="25" t="s">
        <v>284</v>
      </c>
      <c r="E17" s="27">
        <v>0.01</v>
      </c>
      <c r="F17" s="28">
        <v>200</v>
      </c>
      <c r="G17" s="28">
        <f>TRUNC(TRUNC(E17,8)*F17,2)</f>
        <v>2</v>
      </c>
    </row>
    <row r="18" spans="1:7" ht="15" customHeight="1" thickBot="1" x14ac:dyDescent="0.25">
      <c r="A18" s="25" t="s">
        <v>285</v>
      </c>
      <c r="B18" s="26" t="s">
        <v>286</v>
      </c>
      <c r="C18" s="25" t="s">
        <v>17</v>
      </c>
      <c r="D18" s="25" t="s">
        <v>278</v>
      </c>
      <c r="E18" s="27">
        <v>3.0000000000000001E-3</v>
      </c>
      <c r="F18" s="28">
        <v>18.68</v>
      </c>
      <c r="G18" s="28">
        <f>TRUNC(TRUNC(E18,8)*F18,2)</f>
        <v>0.05</v>
      </c>
    </row>
    <row r="19" spans="1:7" ht="15" customHeight="1" thickBot="1" x14ac:dyDescent="0.25">
      <c r="A19" s="25" t="s">
        <v>287</v>
      </c>
      <c r="B19" s="26" t="s">
        <v>288</v>
      </c>
      <c r="C19" s="25" t="s">
        <v>17</v>
      </c>
      <c r="D19" s="25" t="s">
        <v>284</v>
      </c>
      <c r="E19" s="27">
        <v>0.01</v>
      </c>
      <c r="F19" s="28">
        <v>113.4</v>
      </c>
      <c r="G19" s="28">
        <f>TRUNC(TRUNC(E19,8)*F19,2)</f>
        <v>1.1299999999999999</v>
      </c>
    </row>
    <row r="20" spans="1:7" ht="15" customHeight="1" thickBot="1" x14ac:dyDescent="0.25">
      <c r="A20" s="29"/>
      <c r="B20" s="29"/>
      <c r="C20" s="29"/>
      <c r="D20" s="29"/>
      <c r="E20" s="73" t="s">
        <v>289</v>
      </c>
      <c r="F20" s="73"/>
      <c r="G20" s="30">
        <f>SUM(G15:G19)</f>
        <v>3.32</v>
      </c>
    </row>
    <row r="21" spans="1:7" ht="15" customHeight="1" thickBot="1" x14ac:dyDescent="0.25">
      <c r="A21" s="72" t="s">
        <v>290</v>
      </c>
      <c r="B21" s="72"/>
      <c r="C21" s="24" t="s">
        <v>3</v>
      </c>
      <c r="D21" s="24" t="s">
        <v>4</v>
      </c>
      <c r="E21" s="24" t="s">
        <v>273</v>
      </c>
      <c r="F21" s="24" t="s">
        <v>274</v>
      </c>
      <c r="G21" s="24" t="s">
        <v>275</v>
      </c>
    </row>
    <row r="22" spans="1:7" ht="15" customHeight="1" thickBot="1" x14ac:dyDescent="0.25">
      <c r="A22" s="25" t="s">
        <v>291</v>
      </c>
      <c r="B22" s="26" t="s">
        <v>292</v>
      </c>
      <c r="C22" s="25" t="s">
        <v>17</v>
      </c>
      <c r="D22" s="25" t="s">
        <v>293</v>
      </c>
      <c r="E22" s="27">
        <v>7.0000000000000007E-2</v>
      </c>
      <c r="F22" s="28">
        <v>27.62</v>
      </c>
      <c r="G22" s="28">
        <f>TRUNC(TRUNC(E22,8)*F22,2)</f>
        <v>1.93</v>
      </c>
    </row>
    <row r="23" spans="1:7" ht="15" customHeight="1" thickBot="1" x14ac:dyDescent="0.25">
      <c r="A23" s="25" t="s">
        <v>294</v>
      </c>
      <c r="B23" s="26" t="s">
        <v>295</v>
      </c>
      <c r="C23" s="25" t="s">
        <v>17</v>
      </c>
      <c r="D23" s="25" t="s">
        <v>293</v>
      </c>
      <c r="E23" s="27">
        <v>0.05</v>
      </c>
      <c r="F23" s="28">
        <v>22.86</v>
      </c>
      <c r="G23" s="28">
        <f>TRUNC(TRUNC(E23,8)*F23,2)</f>
        <v>1.1399999999999999</v>
      </c>
    </row>
    <row r="24" spans="1:7" ht="18" customHeight="1" thickBot="1" x14ac:dyDescent="0.25">
      <c r="A24" s="29"/>
      <c r="B24" s="29"/>
      <c r="C24" s="29"/>
      <c r="D24" s="29"/>
      <c r="E24" s="73" t="s">
        <v>296</v>
      </c>
      <c r="F24" s="73"/>
      <c r="G24" s="30">
        <f>SUM(G22:G23)</f>
        <v>3.07</v>
      </c>
    </row>
    <row r="25" spans="1:7" ht="15" customHeight="1" thickBot="1" x14ac:dyDescent="0.25">
      <c r="A25" s="29"/>
      <c r="B25" s="29"/>
      <c r="C25" s="29"/>
      <c r="D25" s="29"/>
      <c r="E25" s="74" t="s">
        <v>297</v>
      </c>
      <c r="F25" s="74"/>
      <c r="G25" s="31">
        <f>ROUND(SUM(G20,G24),2)</f>
        <v>6.39</v>
      </c>
    </row>
    <row r="26" spans="1:7" ht="15" customHeight="1" thickBot="1" x14ac:dyDescent="0.25">
      <c r="A26" s="29"/>
      <c r="B26" s="29"/>
      <c r="C26" s="29"/>
      <c r="D26" s="29"/>
      <c r="E26" s="74" t="s">
        <v>298</v>
      </c>
      <c r="F26" s="74"/>
      <c r="G26" s="31">
        <f>ROUND(G25*(26.03/100),2)</f>
        <v>1.66</v>
      </c>
    </row>
    <row r="27" spans="1:7" ht="15" customHeight="1" thickBot="1" x14ac:dyDescent="0.25">
      <c r="A27" s="29"/>
      <c r="B27" s="29"/>
      <c r="C27" s="29"/>
      <c r="D27" s="29"/>
      <c r="E27" s="74" t="s">
        <v>299</v>
      </c>
      <c r="F27" s="74"/>
      <c r="G27" s="31">
        <f>G26+G25</f>
        <v>8.0499999999999989</v>
      </c>
    </row>
    <row r="28" spans="1:7" ht="15" customHeight="1" thickBot="1" x14ac:dyDescent="0.25">
      <c r="A28" s="29"/>
      <c r="B28" s="29"/>
      <c r="C28" s="29"/>
      <c r="D28" s="29"/>
      <c r="E28" s="74" t="s">
        <v>300</v>
      </c>
      <c r="F28" s="74"/>
      <c r="G28" s="31">
        <v>966</v>
      </c>
    </row>
    <row r="29" spans="1:7" ht="9.9499999999999993" customHeight="1" thickBot="1" x14ac:dyDescent="0.25">
      <c r="A29" s="29"/>
      <c r="B29" s="29"/>
      <c r="C29" s="29"/>
      <c r="D29" s="29"/>
      <c r="E29" s="75"/>
      <c r="F29" s="75"/>
      <c r="G29" s="75"/>
    </row>
    <row r="30" spans="1:7" ht="20.100000000000001" customHeight="1" thickBot="1" x14ac:dyDescent="0.25">
      <c r="A30" s="72" t="s">
        <v>301</v>
      </c>
      <c r="B30" s="72"/>
      <c r="C30" s="72"/>
      <c r="D30" s="72"/>
      <c r="E30" s="72"/>
      <c r="F30" s="72"/>
      <c r="G30" s="72"/>
    </row>
    <row r="31" spans="1:7" ht="15" customHeight="1" thickBot="1" x14ac:dyDescent="0.25">
      <c r="A31" s="72" t="s">
        <v>272</v>
      </c>
      <c r="B31" s="72"/>
      <c r="C31" s="24" t="s">
        <v>3</v>
      </c>
      <c r="D31" s="24" t="s">
        <v>4</v>
      </c>
      <c r="E31" s="24" t="s">
        <v>273</v>
      </c>
      <c r="F31" s="24" t="s">
        <v>274</v>
      </c>
      <c r="G31" s="24" t="s">
        <v>275</v>
      </c>
    </row>
    <row r="32" spans="1:7" ht="15" customHeight="1" thickBot="1" x14ac:dyDescent="0.25">
      <c r="A32" s="25" t="s">
        <v>302</v>
      </c>
      <c r="B32" s="26" t="s">
        <v>303</v>
      </c>
      <c r="C32" s="25" t="s">
        <v>17</v>
      </c>
      <c r="D32" s="25" t="s">
        <v>18</v>
      </c>
      <c r="E32" s="27">
        <v>1</v>
      </c>
      <c r="F32" s="28">
        <v>75</v>
      </c>
      <c r="G32" s="28">
        <f>TRUNC(TRUNC(E32,8)*F32,2)</f>
        <v>75</v>
      </c>
    </row>
    <row r="33" spans="1:7" ht="15" customHeight="1" thickBot="1" x14ac:dyDescent="0.25">
      <c r="A33" s="25" t="s">
        <v>282</v>
      </c>
      <c r="B33" s="26" t="s">
        <v>283</v>
      </c>
      <c r="C33" s="25" t="s">
        <v>17</v>
      </c>
      <c r="D33" s="25" t="s">
        <v>284</v>
      </c>
      <c r="E33" s="27">
        <v>0.41</v>
      </c>
      <c r="F33" s="28">
        <v>200</v>
      </c>
      <c r="G33" s="28">
        <f>TRUNC(TRUNC(E33,8)*F33,2)</f>
        <v>82</v>
      </c>
    </row>
    <row r="34" spans="1:7" ht="15" customHeight="1" thickBot="1" x14ac:dyDescent="0.25">
      <c r="A34" s="25" t="s">
        <v>304</v>
      </c>
      <c r="B34" s="26" t="s">
        <v>305</v>
      </c>
      <c r="C34" s="25" t="s">
        <v>17</v>
      </c>
      <c r="D34" s="25" t="s">
        <v>278</v>
      </c>
      <c r="E34" s="27">
        <v>0.1</v>
      </c>
      <c r="F34" s="28">
        <v>18.62</v>
      </c>
      <c r="G34" s="28">
        <f>TRUNC(TRUNC(E34,8)*F34,2)</f>
        <v>1.86</v>
      </c>
    </row>
    <row r="35" spans="1:7" ht="15" customHeight="1" thickBot="1" x14ac:dyDescent="0.25">
      <c r="A35" s="29"/>
      <c r="B35" s="29"/>
      <c r="C35" s="29"/>
      <c r="D35" s="29"/>
      <c r="E35" s="73" t="s">
        <v>289</v>
      </c>
      <c r="F35" s="73"/>
      <c r="G35" s="30">
        <f>SUM(G32:G34)</f>
        <v>158.86000000000001</v>
      </c>
    </row>
    <row r="36" spans="1:7" ht="15" customHeight="1" thickBot="1" x14ac:dyDescent="0.25">
      <c r="A36" s="72" t="s">
        <v>290</v>
      </c>
      <c r="B36" s="72"/>
      <c r="C36" s="24" t="s">
        <v>3</v>
      </c>
      <c r="D36" s="24" t="s">
        <v>4</v>
      </c>
      <c r="E36" s="24" t="s">
        <v>273</v>
      </c>
      <c r="F36" s="24" t="s">
        <v>274</v>
      </c>
      <c r="G36" s="24" t="s">
        <v>275</v>
      </c>
    </row>
    <row r="37" spans="1:7" ht="15" customHeight="1" thickBot="1" x14ac:dyDescent="0.25">
      <c r="A37" s="25" t="s">
        <v>291</v>
      </c>
      <c r="B37" s="26" t="s">
        <v>292</v>
      </c>
      <c r="C37" s="25" t="s">
        <v>17</v>
      </c>
      <c r="D37" s="25" t="s">
        <v>293</v>
      </c>
      <c r="E37" s="27">
        <v>0.4</v>
      </c>
      <c r="F37" s="28">
        <v>27.62</v>
      </c>
      <c r="G37" s="28">
        <f>TRUNC(TRUNC(E37,8)*F37,2)</f>
        <v>11.04</v>
      </c>
    </row>
    <row r="38" spans="1:7" ht="15" customHeight="1" thickBot="1" x14ac:dyDescent="0.25">
      <c r="A38" s="25" t="s">
        <v>294</v>
      </c>
      <c r="B38" s="26" t="s">
        <v>295</v>
      </c>
      <c r="C38" s="25" t="s">
        <v>17</v>
      </c>
      <c r="D38" s="25" t="s">
        <v>293</v>
      </c>
      <c r="E38" s="27">
        <v>0.4</v>
      </c>
      <c r="F38" s="28">
        <v>22.86</v>
      </c>
      <c r="G38" s="28">
        <f>TRUNC(TRUNC(E38,8)*F38,2)</f>
        <v>9.14</v>
      </c>
    </row>
    <row r="39" spans="1:7" ht="18" customHeight="1" thickBot="1" x14ac:dyDescent="0.25">
      <c r="A39" s="29"/>
      <c r="B39" s="29"/>
      <c r="C39" s="29"/>
      <c r="D39" s="29"/>
      <c r="E39" s="73" t="s">
        <v>296</v>
      </c>
      <c r="F39" s="73"/>
      <c r="G39" s="30">
        <f>SUM(G37:G38)</f>
        <v>20.18</v>
      </c>
    </row>
    <row r="40" spans="1:7" ht="15" customHeight="1" thickBot="1" x14ac:dyDescent="0.25">
      <c r="A40" s="29"/>
      <c r="B40" s="29"/>
      <c r="C40" s="29"/>
      <c r="D40" s="29"/>
      <c r="E40" s="74" t="s">
        <v>297</v>
      </c>
      <c r="F40" s="74"/>
      <c r="G40" s="31">
        <f>ROUND(SUM(G35,G39),2)</f>
        <v>179.04</v>
      </c>
    </row>
    <row r="41" spans="1:7" ht="15" customHeight="1" thickBot="1" x14ac:dyDescent="0.25">
      <c r="A41" s="29"/>
      <c r="B41" s="29"/>
      <c r="C41" s="29"/>
      <c r="D41" s="29"/>
      <c r="E41" s="74" t="s">
        <v>298</v>
      </c>
      <c r="F41" s="74"/>
      <c r="G41" s="31">
        <f>ROUND(G40*(26.03/100),2)</f>
        <v>46.6</v>
      </c>
    </row>
    <row r="42" spans="1:7" ht="15" customHeight="1" thickBot="1" x14ac:dyDescent="0.25">
      <c r="A42" s="29"/>
      <c r="B42" s="29"/>
      <c r="C42" s="29"/>
      <c r="D42" s="29"/>
      <c r="E42" s="74" t="s">
        <v>299</v>
      </c>
      <c r="F42" s="74"/>
      <c r="G42" s="31">
        <f>G41+G40</f>
        <v>225.64</v>
      </c>
    </row>
    <row r="43" spans="1:7" ht="15" customHeight="1" thickBot="1" x14ac:dyDescent="0.25">
      <c r="A43" s="29"/>
      <c r="B43" s="29"/>
      <c r="C43" s="29"/>
      <c r="D43" s="29"/>
      <c r="E43" s="74" t="s">
        <v>300</v>
      </c>
      <c r="F43" s="74"/>
      <c r="G43" s="31">
        <v>451.28</v>
      </c>
    </row>
    <row r="44" spans="1:7" ht="9.9499999999999993" customHeight="1" thickBot="1" x14ac:dyDescent="0.25">
      <c r="A44" s="29"/>
      <c r="B44" s="29"/>
      <c r="C44" s="29"/>
      <c r="D44" s="29"/>
      <c r="E44" s="75"/>
      <c r="F44" s="75"/>
      <c r="G44" s="75"/>
    </row>
    <row r="45" spans="1:7" ht="20.100000000000001" customHeight="1" thickBot="1" x14ac:dyDescent="0.25">
      <c r="A45" s="72" t="s">
        <v>306</v>
      </c>
      <c r="B45" s="72"/>
      <c r="C45" s="72"/>
      <c r="D45" s="72"/>
      <c r="E45" s="72"/>
      <c r="F45" s="72"/>
      <c r="G45" s="72"/>
    </row>
    <row r="46" spans="1:7" ht="15" customHeight="1" thickBot="1" x14ac:dyDescent="0.25">
      <c r="A46" s="72" t="s">
        <v>272</v>
      </c>
      <c r="B46" s="72"/>
      <c r="C46" s="24" t="s">
        <v>3</v>
      </c>
      <c r="D46" s="24" t="s">
        <v>4</v>
      </c>
      <c r="E46" s="24" t="s">
        <v>273</v>
      </c>
      <c r="F46" s="24" t="s">
        <v>274</v>
      </c>
      <c r="G46" s="24" t="s">
        <v>275</v>
      </c>
    </row>
    <row r="47" spans="1:7" ht="15" customHeight="1" thickBot="1" x14ac:dyDescent="0.25">
      <c r="A47" s="25" t="s">
        <v>307</v>
      </c>
      <c r="B47" s="26" t="s">
        <v>308</v>
      </c>
      <c r="C47" s="25" t="s">
        <v>17</v>
      </c>
      <c r="D47" s="25" t="s">
        <v>293</v>
      </c>
      <c r="E47" s="27">
        <v>24</v>
      </c>
      <c r="F47" s="28">
        <v>64.13</v>
      </c>
      <c r="G47" s="28">
        <f t="shared" ref="G47:G64" si="0">TRUNC(TRUNC(E47,8)*F47,2)</f>
        <v>1539.12</v>
      </c>
    </row>
    <row r="48" spans="1:7" ht="15" customHeight="1" thickBot="1" x14ac:dyDescent="0.25">
      <c r="A48" s="25" t="s">
        <v>309</v>
      </c>
      <c r="B48" s="26" t="s">
        <v>310</v>
      </c>
      <c r="C48" s="25" t="s">
        <v>17</v>
      </c>
      <c r="D48" s="25" t="s">
        <v>71</v>
      </c>
      <c r="E48" s="27">
        <v>5</v>
      </c>
      <c r="F48" s="28">
        <v>84.44</v>
      </c>
      <c r="G48" s="28">
        <f t="shared" si="0"/>
        <v>422.2</v>
      </c>
    </row>
    <row r="49" spans="1:7" ht="15" customHeight="1" thickBot="1" x14ac:dyDescent="0.25">
      <c r="A49" s="25" t="s">
        <v>311</v>
      </c>
      <c r="B49" s="26" t="s">
        <v>312</v>
      </c>
      <c r="C49" s="25" t="s">
        <v>17</v>
      </c>
      <c r="D49" s="25" t="s">
        <v>293</v>
      </c>
      <c r="E49" s="27">
        <v>24</v>
      </c>
      <c r="F49" s="28">
        <v>19.16</v>
      </c>
      <c r="G49" s="28">
        <f t="shared" si="0"/>
        <v>459.84</v>
      </c>
    </row>
    <row r="50" spans="1:7" ht="21" customHeight="1" thickBot="1" x14ac:dyDescent="0.25">
      <c r="A50" s="25" t="s">
        <v>313</v>
      </c>
      <c r="B50" s="26" t="s">
        <v>314</v>
      </c>
      <c r="C50" s="25" t="s">
        <v>17</v>
      </c>
      <c r="D50" s="25" t="s">
        <v>27</v>
      </c>
      <c r="E50" s="27">
        <v>0.99999998999999995</v>
      </c>
      <c r="F50" s="28">
        <v>1010.47</v>
      </c>
      <c r="G50" s="28">
        <f t="shared" si="0"/>
        <v>1010.46</v>
      </c>
    </row>
    <row r="51" spans="1:7" ht="21" customHeight="1" thickBot="1" x14ac:dyDescent="0.25">
      <c r="A51" s="25" t="s">
        <v>315</v>
      </c>
      <c r="B51" s="26" t="s">
        <v>316</v>
      </c>
      <c r="C51" s="25" t="s">
        <v>17</v>
      </c>
      <c r="D51" s="25" t="s">
        <v>98</v>
      </c>
      <c r="E51" s="27">
        <v>4</v>
      </c>
      <c r="F51" s="28">
        <v>665.71</v>
      </c>
      <c r="G51" s="28">
        <f t="shared" si="0"/>
        <v>2662.84</v>
      </c>
    </row>
    <row r="52" spans="1:7" ht="21" customHeight="1" thickBot="1" x14ac:dyDescent="0.25">
      <c r="A52" s="25" t="s">
        <v>317</v>
      </c>
      <c r="B52" s="26" t="s">
        <v>318</v>
      </c>
      <c r="C52" s="25" t="s">
        <v>17</v>
      </c>
      <c r="D52" s="25" t="s">
        <v>27</v>
      </c>
      <c r="E52" s="27">
        <v>1</v>
      </c>
      <c r="F52" s="28">
        <v>1607.73</v>
      </c>
      <c r="G52" s="28">
        <f t="shared" si="0"/>
        <v>1607.73</v>
      </c>
    </row>
    <row r="53" spans="1:7" ht="21" customHeight="1" thickBot="1" x14ac:dyDescent="0.25">
      <c r="A53" s="25" t="s">
        <v>319</v>
      </c>
      <c r="B53" s="26" t="s">
        <v>320</v>
      </c>
      <c r="C53" s="25" t="s">
        <v>17</v>
      </c>
      <c r="D53" s="25" t="s">
        <v>71</v>
      </c>
      <c r="E53" s="27">
        <v>115</v>
      </c>
      <c r="F53" s="28">
        <v>67.650000000000006</v>
      </c>
      <c r="G53" s="28">
        <f t="shared" si="0"/>
        <v>7779.75</v>
      </c>
    </row>
    <row r="54" spans="1:7" ht="21" customHeight="1" thickBot="1" x14ac:dyDescent="0.25">
      <c r="A54" s="25" t="s">
        <v>321</v>
      </c>
      <c r="B54" s="26" t="s">
        <v>322</v>
      </c>
      <c r="C54" s="25" t="s">
        <v>17</v>
      </c>
      <c r="D54" s="25" t="s">
        <v>27</v>
      </c>
      <c r="E54" s="27">
        <v>1</v>
      </c>
      <c r="F54" s="28">
        <v>263.66000000000003</v>
      </c>
      <c r="G54" s="28">
        <f t="shared" si="0"/>
        <v>263.66000000000003</v>
      </c>
    </row>
    <row r="55" spans="1:7" ht="21" customHeight="1" thickBot="1" x14ac:dyDescent="0.25">
      <c r="A55" s="25" t="s">
        <v>323</v>
      </c>
      <c r="B55" s="26" t="s">
        <v>324</v>
      </c>
      <c r="C55" s="25" t="s">
        <v>17</v>
      </c>
      <c r="D55" s="25" t="s">
        <v>71</v>
      </c>
      <c r="E55" s="27">
        <v>38</v>
      </c>
      <c r="F55" s="28">
        <v>266.26</v>
      </c>
      <c r="G55" s="28">
        <f t="shared" si="0"/>
        <v>10117.879999999999</v>
      </c>
    </row>
    <row r="56" spans="1:7" ht="21" customHeight="1" thickBot="1" x14ac:dyDescent="0.25">
      <c r="A56" s="25" t="s">
        <v>325</v>
      </c>
      <c r="B56" s="26" t="s">
        <v>326</v>
      </c>
      <c r="C56" s="25" t="s">
        <v>17</v>
      </c>
      <c r="D56" s="25" t="s">
        <v>27</v>
      </c>
      <c r="E56" s="27">
        <v>1</v>
      </c>
      <c r="F56" s="28">
        <v>159.32</v>
      </c>
      <c r="G56" s="28">
        <f t="shared" si="0"/>
        <v>159.32</v>
      </c>
    </row>
    <row r="57" spans="1:7" ht="21" customHeight="1" thickBot="1" x14ac:dyDescent="0.25">
      <c r="A57" s="25" t="s">
        <v>327</v>
      </c>
      <c r="B57" s="26" t="s">
        <v>328</v>
      </c>
      <c r="C57" s="25" t="s">
        <v>17</v>
      </c>
      <c r="D57" s="25" t="s">
        <v>71</v>
      </c>
      <c r="E57" s="27">
        <v>8</v>
      </c>
      <c r="F57" s="28">
        <v>1316.13</v>
      </c>
      <c r="G57" s="28">
        <f t="shared" si="0"/>
        <v>10529.04</v>
      </c>
    </row>
    <row r="58" spans="1:7" ht="21" customHeight="1" thickBot="1" x14ac:dyDescent="0.25">
      <c r="A58" s="25" t="s">
        <v>329</v>
      </c>
      <c r="B58" s="26" t="s">
        <v>330</v>
      </c>
      <c r="C58" s="25" t="s">
        <v>17</v>
      </c>
      <c r="D58" s="25" t="s">
        <v>71</v>
      </c>
      <c r="E58" s="27">
        <v>12</v>
      </c>
      <c r="F58" s="28">
        <v>23.77</v>
      </c>
      <c r="G58" s="28">
        <f t="shared" si="0"/>
        <v>285.24</v>
      </c>
    </row>
    <row r="59" spans="1:7" ht="15" customHeight="1" thickBot="1" x14ac:dyDescent="0.25">
      <c r="A59" s="25" t="s">
        <v>331</v>
      </c>
      <c r="B59" s="26" t="s">
        <v>332</v>
      </c>
      <c r="C59" s="25" t="s">
        <v>17</v>
      </c>
      <c r="D59" s="25" t="s">
        <v>27</v>
      </c>
      <c r="E59" s="27">
        <v>4</v>
      </c>
      <c r="F59" s="28">
        <v>224.11</v>
      </c>
      <c r="G59" s="28">
        <f t="shared" si="0"/>
        <v>896.44</v>
      </c>
    </row>
    <row r="60" spans="1:7" ht="15" customHeight="1" thickBot="1" x14ac:dyDescent="0.25">
      <c r="A60" s="25" t="s">
        <v>333</v>
      </c>
      <c r="B60" s="26" t="s">
        <v>334</v>
      </c>
      <c r="C60" s="25" t="s">
        <v>17</v>
      </c>
      <c r="D60" s="25" t="s">
        <v>27</v>
      </c>
      <c r="E60" s="27">
        <v>1</v>
      </c>
      <c r="F60" s="28">
        <v>251.72</v>
      </c>
      <c r="G60" s="28">
        <f t="shared" si="0"/>
        <v>251.72</v>
      </c>
    </row>
    <row r="61" spans="1:7" ht="21" customHeight="1" thickBot="1" x14ac:dyDescent="0.25">
      <c r="A61" s="25" t="s">
        <v>335</v>
      </c>
      <c r="B61" s="26" t="s">
        <v>336</v>
      </c>
      <c r="C61" s="25" t="s">
        <v>17</v>
      </c>
      <c r="D61" s="25" t="s">
        <v>27</v>
      </c>
      <c r="E61" s="27">
        <v>1</v>
      </c>
      <c r="F61" s="28">
        <v>792.49</v>
      </c>
      <c r="G61" s="28">
        <f t="shared" si="0"/>
        <v>792.49</v>
      </c>
    </row>
    <row r="62" spans="1:7" ht="15" customHeight="1" thickBot="1" x14ac:dyDescent="0.25">
      <c r="A62" s="25" t="s">
        <v>337</v>
      </c>
      <c r="B62" s="26" t="s">
        <v>338</v>
      </c>
      <c r="C62" s="25" t="s">
        <v>17</v>
      </c>
      <c r="D62" s="25" t="s">
        <v>27</v>
      </c>
      <c r="E62" s="27">
        <v>1</v>
      </c>
      <c r="F62" s="28">
        <v>1786.37</v>
      </c>
      <c r="G62" s="28">
        <f t="shared" si="0"/>
        <v>1786.37</v>
      </c>
    </row>
    <row r="63" spans="1:7" ht="21" customHeight="1" thickBot="1" x14ac:dyDescent="0.25">
      <c r="A63" s="25" t="s">
        <v>339</v>
      </c>
      <c r="B63" s="26" t="s">
        <v>340</v>
      </c>
      <c r="C63" s="25" t="s">
        <v>17</v>
      </c>
      <c r="D63" s="25" t="s">
        <v>71</v>
      </c>
      <c r="E63" s="27">
        <v>120</v>
      </c>
      <c r="F63" s="28">
        <v>300.43</v>
      </c>
      <c r="G63" s="28">
        <f t="shared" si="0"/>
        <v>36051.599999999999</v>
      </c>
    </row>
    <row r="64" spans="1:7" ht="15" customHeight="1" thickBot="1" x14ac:dyDescent="0.25">
      <c r="A64" s="25" t="s">
        <v>341</v>
      </c>
      <c r="B64" s="26" t="s">
        <v>342</v>
      </c>
      <c r="C64" s="25" t="s">
        <v>17</v>
      </c>
      <c r="D64" s="25" t="s">
        <v>27</v>
      </c>
      <c r="E64" s="27">
        <v>1</v>
      </c>
      <c r="F64" s="28">
        <v>1494.07</v>
      </c>
      <c r="G64" s="28">
        <f t="shared" si="0"/>
        <v>1494.07</v>
      </c>
    </row>
    <row r="65" spans="1:7" ht="15" customHeight="1" thickBot="1" x14ac:dyDescent="0.25">
      <c r="A65" s="29"/>
      <c r="B65" s="29"/>
      <c r="C65" s="29"/>
      <c r="D65" s="29"/>
      <c r="E65" s="73" t="s">
        <v>289</v>
      </c>
      <c r="F65" s="73"/>
      <c r="G65" s="30">
        <f>SUM(G47:G64)</f>
        <v>78109.77</v>
      </c>
    </row>
    <row r="66" spans="1:7" ht="15" customHeight="1" thickBot="1" x14ac:dyDescent="0.25">
      <c r="A66" s="29"/>
      <c r="B66" s="29"/>
      <c r="C66" s="29"/>
      <c r="D66" s="29"/>
      <c r="E66" s="74" t="s">
        <v>297</v>
      </c>
      <c r="F66" s="74"/>
      <c r="G66" s="31">
        <f>ROUND(SUM(G65),2)</f>
        <v>78109.77</v>
      </c>
    </row>
    <row r="67" spans="1:7" ht="15" customHeight="1" thickBot="1" x14ac:dyDescent="0.25">
      <c r="A67" s="29"/>
      <c r="B67" s="29"/>
      <c r="C67" s="29"/>
      <c r="D67" s="29"/>
      <c r="E67" s="74" t="s">
        <v>298</v>
      </c>
      <c r="F67" s="74"/>
      <c r="G67" s="31">
        <f>ROUND(G66*(26.03/100),2)</f>
        <v>20331.97</v>
      </c>
    </row>
    <row r="68" spans="1:7" ht="15" customHeight="1" thickBot="1" x14ac:dyDescent="0.25">
      <c r="A68" s="29"/>
      <c r="B68" s="29"/>
      <c r="C68" s="29"/>
      <c r="D68" s="29"/>
      <c r="E68" s="74" t="s">
        <v>299</v>
      </c>
      <c r="F68" s="74"/>
      <c r="G68" s="31">
        <f>G67+G66</f>
        <v>98441.74</v>
      </c>
    </row>
    <row r="69" spans="1:7" ht="15" customHeight="1" thickBot="1" x14ac:dyDescent="0.25">
      <c r="A69" s="29"/>
      <c r="B69" s="29"/>
      <c r="C69" s="29"/>
      <c r="D69" s="29"/>
      <c r="E69" s="74" t="s">
        <v>300</v>
      </c>
      <c r="F69" s="74"/>
      <c r="G69" s="31">
        <v>98441.74</v>
      </c>
    </row>
    <row r="70" spans="1:7" ht="9.9499999999999993" customHeight="1" thickBot="1" x14ac:dyDescent="0.25">
      <c r="A70" s="29"/>
      <c r="B70" s="29"/>
      <c r="C70" s="29"/>
      <c r="D70" s="29"/>
      <c r="E70" s="75"/>
      <c r="F70" s="75"/>
      <c r="G70" s="75"/>
    </row>
    <row r="71" spans="1:7" ht="20.100000000000001" customHeight="1" thickBot="1" x14ac:dyDescent="0.25">
      <c r="A71" s="72" t="s">
        <v>343</v>
      </c>
      <c r="B71" s="72"/>
      <c r="C71" s="72"/>
      <c r="D71" s="72"/>
      <c r="E71" s="72"/>
      <c r="F71" s="72"/>
      <c r="G71" s="72"/>
    </row>
    <row r="72" spans="1:7" ht="15" customHeight="1" thickBot="1" x14ac:dyDescent="0.25">
      <c r="A72" s="72" t="s">
        <v>272</v>
      </c>
      <c r="B72" s="72"/>
      <c r="C72" s="24" t="s">
        <v>3</v>
      </c>
      <c r="D72" s="24" t="s">
        <v>4</v>
      </c>
      <c r="E72" s="24" t="s">
        <v>273</v>
      </c>
      <c r="F72" s="24" t="s">
        <v>274</v>
      </c>
      <c r="G72" s="24" t="s">
        <v>275</v>
      </c>
    </row>
    <row r="73" spans="1:7" ht="15" customHeight="1" thickBot="1" x14ac:dyDescent="0.25">
      <c r="A73" s="25" t="s">
        <v>344</v>
      </c>
      <c r="B73" s="26" t="s">
        <v>345</v>
      </c>
      <c r="C73" s="25" t="s">
        <v>17</v>
      </c>
      <c r="D73" s="25" t="s">
        <v>27</v>
      </c>
      <c r="E73" s="27">
        <v>1</v>
      </c>
      <c r="F73" s="28">
        <v>2240.0300000000002</v>
      </c>
      <c r="G73" s="28">
        <f>TRUNC(TRUNC(E73,8)*F73,2)</f>
        <v>2240.0300000000002</v>
      </c>
    </row>
    <row r="74" spans="1:7" ht="15" customHeight="1" thickBot="1" x14ac:dyDescent="0.25">
      <c r="A74" s="29"/>
      <c r="B74" s="29"/>
      <c r="C74" s="29"/>
      <c r="D74" s="29"/>
      <c r="E74" s="73" t="s">
        <v>289</v>
      </c>
      <c r="F74" s="73"/>
      <c r="G74" s="30">
        <f>SUM(G73:G73)</f>
        <v>2240.0300000000002</v>
      </c>
    </row>
    <row r="75" spans="1:7" ht="15" customHeight="1" thickBot="1" x14ac:dyDescent="0.25">
      <c r="A75" s="72" t="s">
        <v>290</v>
      </c>
      <c r="B75" s="72"/>
      <c r="C75" s="24" t="s">
        <v>3</v>
      </c>
      <c r="D75" s="24" t="s">
        <v>4</v>
      </c>
      <c r="E75" s="24" t="s">
        <v>273</v>
      </c>
      <c r="F75" s="24" t="s">
        <v>274</v>
      </c>
      <c r="G75" s="24" t="s">
        <v>275</v>
      </c>
    </row>
    <row r="76" spans="1:7" ht="21" customHeight="1" thickBot="1" x14ac:dyDescent="0.25">
      <c r="A76" s="25" t="s">
        <v>346</v>
      </c>
      <c r="B76" s="26" t="s">
        <v>347</v>
      </c>
      <c r="C76" s="25" t="s">
        <v>17</v>
      </c>
      <c r="D76" s="25" t="s">
        <v>293</v>
      </c>
      <c r="E76" s="27">
        <v>4</v>
      </c>
      <c r="F76" s="28">
        <v>22.26</v>
      </c>
      <c r="G76" s="28">
        <f>TRUNC(TRUNC(E76,8)*F76,2)</f>
        <v>89.04</v>
      </c>
    </row>
    <row r="77" spans="1:7" ht="15" customHeight="1" thickBot="1" x14ac:dyDescent="0.25">
      <c r="A77" s="25" t="s">
        <v>348</v>
      </c>
      <c r="B77" s="26" t="s">
        <v>349</v>
      </c>
      <c r="C77" s="25" t="s">
        <v>17</v>
      </c>
      <c r="D77" s="25" t="s">
        <v>293</v>
      </c>
      <c r="E77" s="27">
        <v>4</v>
      </c>
      <c r="F77" s="28">
        <v>28.29</v>
      </c>
      <c r="G77" s="28">
        <f>TRUNC(TRUNC(E77,8)*F77,2)</f>
        <v>113.16</v>
      </c>
    </row>
    <row r="78" spans="1:7" ht="21" customHeight="1" thickBot="1" x14ac:dyDescent="0.25">
      <c r="A78" s="25" t="s">
        <v>350</v>
      </c>
      <c r="B78" s="26" t="s">
        <v>351</v>
      </c>
      <c r="C78" s="25" t="s">
        <v>17</v>
      </c>
      <c r="D78" s="25" t="s">
        <v>293</v>
      </c>
      <c r="E78" s="27">
        <v>4</v>
      </c>
      <c r="F78" s="28">
        <v>27.25</v>
      </c>
      <c r="G78" s="28">
        <f>TRUNC(TRUNC(E78,8)*F78,2)</f>
        <v>109</v>
      </c>
    </row>
    <row r="79" spans="1:7" ht="18" customHeight="1" thickBot="1" x14ac:dyDescent="0.25">
      <c r="A79" s="29"/>
      <c r="B79" s="29"/>
      <c r="C79" s="29"/>
      <c r="D79" s="29"/>
      <c r="E79" s="73" t="s">
        <v>296</v>
      </c>
      <c r="F79" s="73"/>
      <c r="G79" s="30">
        <f>SUM(G76:G78)</f>
        <v>311.2</v>
      </c>
    </row>
    <row r="80" spans="1:7" ht="15" customHeight="1" thickBot="1" x14ac:dyDescent="0.25">
      <c r="A80" s="29"/>
      <c r="B80" s="29"/>
      <c r="C80" s="29"/>
      <c r="D80" s="29"/>
      <c r="E80" s="74" t="s">
        <v>297</v>
      </c>
      <c r="F80" s="74"/>
      <c r="G80" s="31">
        <f>ROUND(SUM(G74,G79),2)</f>
        <v>2551.23</v>
      </c>
    </row>
    <row r="81" spans="1:7" ht="15" customHeight="1" thickBot="1" x14ac:dyDescent="0.25">
      <c r="A81" s="29"/>
      <c r="B81" s="29"/>
      <c r="C81" s="29"/>
      <c r="D81" s="29"/>
      <c r="E81" s="74" t="s">
        <v>298</v>
      </c>
      <c r="F81" s="74"/>
      <c r="G81" s="31">
        <f>ROUND(G80*(26.03/100),2)</f>
        <v>664.09</v>
      </c>
    </row>
    <row r="82" spans="1:7" ht="15" customHeight="1" thickBot="1" x14ac:dyDescent="0.25">
      <c r="A82" s="29"/>
      <c r="B82" s="29"/>
      <c r="C82" s="29"/>
      <c r="D82" s="29"/>
      <c r="E82" s="74" t="s">
        <v>299</v>
      </c>
      <c r="F82" s="74"/>
      <c r="G82" s="31">
        <f>G81+G80</f>
        <v>3215.32</v>
      </c>
    </row>
    <row r="83" spans="1:7" ht="15" customHeight="1" thickBot="1" x14ac:dyDescent="0.25">
      <c r="A83" s="29"/>
      <c r="B83" s="29"/>
      <c r="C83" s="29"/>
      <c r="D83" s="29"/>
      <c r="E83" s="74" t="s">
        <v>300</v>
      </c>
      <c r="F83" s="74"/>
      <c r="G83" s="31">
        <v>3215.32</v>
      </c>
    </row>
    <row r="84" spans="1:7" ht="9.9499999999999993" customHeight="1" thickBot="1" x14ac:dyDescent="0.25">
      <c r="A84" s="29"/>
      <c r="B84" s="29"/>
      <c r="C84" s="29"/>
      <c r="D84" s="29"/>
      <c r="E84" s="75"/>
      <c r="F84" s="75"/>
      <c r="G84" s="75"/>
    </row>
    <row r="85" spans="1:7" ht="20.100000000000001" customHeight="1" thickBot="1" x14ac:dyDescent="0.25">
      <c r="A85" s="72" t="s">
        <v>352</v>
      </c>
      <c r="B85" s="72"/>
      <c r="C85" s="72"/>
      <c r="D85" s="72"/>
      <c r="E85" s="72"/>
      <c r="F85" s="72"/>
      <c r="G85" s="72"/>
    </row>
    <row r="86" spans="1:7" ht="15" customHeight="1" thickBot="1" x14ac:dyDescent="0.25">
      <c r="A86" s="72" t="s">
        <v>272</v>
      </c>
      <c r="B86" s="72"/>
      <c r="C86" s="24" t="s">
        <v>3</v>
      </c>
      <c r="D86" s="24" t="s">
        <v>4</v>
      </c>
      <c r="E86" s="24" t="s">
        <v>273</v>
      </c>
      <c r="F86" s="24" t="s">
        <v>274</v>
      </c>
      <c r="G86" s="24" t="s">
        <v>275</v>
      </c>
    </row>
    <row r="87" spans="1:7" ht="15" customHeight="1" thickBot="1" x14ac:dyDescent="0.25">
      <c r="A87" s="25" t="s">
        <v>353</v>
      </c>
      <c r="B87" s="26" t="s">
        <v>354</v>
      </c>
      <c r="C87" s="25" t="s">
        <v>17</v>
      </c>
      <c r="D87" s="25" t="s">
        <v>27</v>
      </c>
      <c r="E87" s="27">
        <v>1</v>
      </c>
      <c r="F87" s="28">
        <v>10.36</v>
      </c>
      <c r="G87" s="28">
        <f>TRUNC(TRUNC(E87,8)*F87,2)</f>
        <v>10.36</v>
      </c>
    </row>
    <row r="88" spans="1:7" ht="15" customHeight="1" thickBot="1" x14ac:dyDescent="0.25">
      <c r="A88" s="29"/>
      <c r="B88" s="29"/>
      <c r="C88" s="29"/>
      <c r="D88" s="29"/>
      <c r="E88" s="73" t="s">
        <v>289</v>
      </c>
      <c r="F88" s="73"/>
      <c r="G88" s="30">
        <f>SUM(G87:G87)</f>
        <v>10.36</v>
      </c>
    </row>
    <row r="89" spans="1:7" ht="15" customHeight="1" thickBot="1" x14ac:dyDescent="0.25">
      <c r="A89" s="72" t="s">
        <v>290</v>
      </c>
      <c r="B89" s="72"/>
      <c r="C89" s="24" t="s">
        <v>3</v>
      </c>
      <c r="D89" s="24" t="s">
        <v>4</v>
      </c>
      <c r="E89" s="24" t="s">
        <v>273</v>
      </c>
      <c r="F89" s="24" t="s">
        <v>274</v>
      </c>
      <c r="G89" s="24" t="s">
        <v>275</v>
      </c>
    </row>
    <row r="90" spans="1:7" ht="21" customHeight="1" thickBot="1" x14ac:dyDescent="0.25">
      <c r="A90" s="25" t="s">
        <v>355</v>
      </c>
      <c r="B90" s="26" t="s">
        <v>356</v>
      </c>
      <c r="C90" s="25" t="s">
        <v>17</v>
      </c>
      <c r="D90" s="25" t="s">
        <v>293</v>
      </c>
      <c r="E90" s="27">
        <v>0.05</v>
      </c>
      <c r="F90" s="28">
        <v>23.2</v>
      </c>
      <c r="G90" s="28">
        <f>TRUNC(TRUNC(E90,8)*F90,2)</f>
        <v>1.1599999999999999</v>
      </c>
    </row>
    <row r="91" spans="1:7" ht="15" customHeight="1" thickBot="1" x14ac:dyDescent="0.25">
      <c r="A91" s="25" t="s">
        <v>348</v>
      </c>
      <c r="B91" s="26" t="s">
        <v>349</v>
      </c>
      <c r="C91" s="25" t="s">
        <v>17</v>
      </c>
      <c r="D91" s="25" t="s">
        <v>293</v>
      </c>
      <c r="E91" s="27">
        <v>0.1</v>
      </c>
      <c r="F91" s="28">
        <v>28.29</v>
      </c>
      <c r="G91" s="28">
        <f>TRUNC(TRUNC(E91,8)*F91,2)</f>
        <v>2.82</v>
      </c>
    </row>
    <row r="92" spans="1:7" ht="18" customHeight="1" thickBot="1" x14ac:dyDescent="0.25">
      <c r="A92" s="29"/>
      <c r="B92" s="29"/>
      <c r="C92" s="29"/>
      <c r="D92" s="29"/>
      <c r="E92" s="73" t="s">
        <v>296</v>
      </c>
      <c r="F92" s="73"/>
      <c r="G92" s="30">
        <f>SUM(G90:G91)</f>
        <v>3.9799999999999995</v>
      </c>
    </row>
    <row r="93" spans="1:7" ht="15" customHeight="1" thickBot="1" x14ac:dyDescent="0.25">
      <c r="A93" s="29"/>
      <c r="B93" s="29"/>
      <c r="C93" s="29"/>
      <c r="D93" s="29"/>
      <c r="E93" s="74" t="s">
        <v>297</v>
      </c>
      <c r="F93" s="74"/>
      <c r="G93" s="31">
        <f>ROUND(SUM(G88,G92),2)</f>
        <v>14.34</v>
      </c>
    </row>
    <row r="94" spans="1:7" ht="15" customHeight="1" thickBot="1" x14ac:dyDescent="0.25">
      <c r="A94" s="29"/>
      <c r="B94" s="29"/>
      <c r="C94" s="29"/>
      <c r="D94" s="29"/>
      <c r="E94" s="74" t="s">
        <v>298</v>
      </c>
      <c r="F94" s="74"/>
      <c r="G94" s="31">
        <f>ROUND(G93*(26.03/100),2)</f>
        <v>3.73</v>
      </c>
    </row>
    <row r="95" spans="1:7" ht="15" customHeight="1" thickBot="1" x14ac:dyDescent="0.25">
      <c r="A95" s="29"/>
      <c r="B95" s="29"/>
      <c r="C95" s="29"/>
      <c r="D95" s="29"/>
      <c r="E95" s="74" t="s">
        <v>299</v>
      </c>
      <c r="F95" s="74"/>
      <c r="G95" s="31">
        <f>G94+G93</f>
        <v>18.07</v>
      </c>
    </row>
    <row r="96" spans="1:7" ht="15" customHeight="1" thickBot="1" x14ac:dyDescent="0.25">
      <c r="A96" s="29"/>
      <c r="B96" s="29"/>
      <c r="C96" s="29"/>
      <c r="D96" s="29"/>
      <c r="E96" s="74" t="s">
        <v>300</v>
      </c>
      <c r="F96" s="74"/>
      <c r="G96" s="31">
        <v>216.84</v>
      </c>
    </row>
    <row r="97" spans="1:7" ht="9.9499999999999993" customHeight="1" thickBot="1" x14ac:dyDescent="0.25">
      <c r="A97" s="29"/>
      <c r="B97" s="29"/>
      <c r="C97" s="29"/>
      <c r="D97" s="29"/>
      <c r="E97" s="75"/>
      <c r="F97" s="75"/>
      <c r="G97" s="75"/>
    </row>
    <row r="98" spans="1:7" ht="20.100000000000001" customHeight="1" thickBot="1" x14ac:dyDescent="0.25">
      <c r="A98" s="72" t="s">
        <v>357</v>
      </c>
      <c r="B98" s="72"/>
      <c r="C98" s="72"/>
      <c r="D98" s="72"/>
      <c r="E98" s="72"/>
      <c r="F98" s="72"/>
      <c r="G98" s="72"/>
    </row>
    <row r="99" spans="1:7" ht="15" customHeight="1" thickBot="1" x14ac:dyDescent="0.25">
      <c r="A99" s="72" t="s">
        <v>272</v>
      </c>
      <c r="B99" s="72"/>
      <c r="C99" s="24" t="s">
        <v>3</v>
      </c>
      <c r="D99" s="24" t="s">
        <v>4</v>
      </c>
      <c r="E99" s="24" t="s">
        <v>273</v>
      </c>
      <c r="F99" s="24" t="s">
        <v>274</v>
      </c>
      <c r="G99" s="24" t="s">
        <v>275</v>
      </c>
    </row>
    <row r="100" spans="1:7" ht="21" customHeight="1" thickBot="1" x14ac:dyDescent="0.25">
      <c r="A100" s="25" t="s">
        <v>358</v>
      </c>
      <c r="B100" s="26" t="s">
        <v>359</v>
      </c>
      <c r="C100" s="25" t="s">
        <v>39</v>
      </c>
      <c r="D100" s="25" t="s">
        <v>40</v>
      </c>
      <c r="E100" s="27">
        <v>1.9E-2</v>
      </c>
      <c r="F100" s="28">
        <v>13.83</v>
      </c>
      <c r="G100" s="28">
        <f>TRUNC(TRUNC(E100,8)*F100,2)</f>
        <v>0.26</v>
      </c>
    </row>
    <row r="101" spans="1:7" ht="21" customHeight="1" thickBot="1" x14ac:dyDescent="0.25">
      <c r="A101" s="25" t="s">
        <v>360</v>
      </c>
      <c r="B101" s="26" t="s">
        <v>361</v>
      </c>
      <c r="C101" s="25" t="s">
        <v>39</v>
      </c>
      <c r="D101" s="25" t="s">
        <v>362</v>
      </c>
      <c r="E101" s="27">
        <v>5.0000000000000001E-3</v>
      </c>
      <c r="F101" s="28">
        <v>44.91</v>
      </c>
      <c r="G101" s="28">
        <f>TRUNC(TRUNC(E101,8)*F101,2)</f>
        <v>0.22</v>
      </c>
    </row>
    <row r="102" spans="1:7" ht="21" customHeight="1" thickBot="1" x14ac:dyDescent="0.25">
      <c r="A102" s="25" t="s">
        <v>363</v>
      </c>
      <c r="B102" s="26" t="s">
        <v>364</v>
      </c>
      <c r="C102" s="25" t="s">
        <v>39</v>
      </c>
      <c r="D102" s="25" t="s">
        <v>40</v>
      </c>
      <c r="E102" s="27">
        <v>1</v>
      </c>
      <c r="F102" s="28">
        <v>72.69</v>
      </c>
      <c r="G102" s="28">
        <f>TRUNC(TRUNC(E102,8)*F102,2)</f>
        <v>72.69</v>
      </c>
    </row>
    <row r="103" spans="1:7" ht="15" customHeight="1" thickBot="1" x14ac:dyDescent="0.25">
      <c r="A103" s="29"/>
      <c r="B103" s="29"/>
      <c r="C103" s="29"/>
      <c r="D103" s="29"/>
      <c r="E103" s="73" t="s">
        <v>289</v>
      </c>
      <c r="F103" s="73"/>
      <c r="G103" s="30">
        <f>SUM(G100:G102)</f>
        <v>73.17</v>
      </c>
    </row>
    <row r="104" spans="1:7" ht="15" customHeight="1" thickBot="1" x14ac:dyDescent="0.25">
      <c r="A104" s="72" t="s">
        <v>290</v>
      </c>
      <c r="B104" s="72"/>
      <c r="C104" s="24" t="s">
        <v>3</v>
      </c>
      <c r="D104" s="24" t="s">
        <v>4</v>
      </c>
      <c r="E104" s="24" t="s">
        <v>273</v>
      </c>
      <c r="F104" s="24" t="s">
        <v>274</v>
      </c>
      <c r="G104" s="24" t="s">
        <v>275</v>
      </c>
    </row>
    <row r="105" spans="1:7" ht="21" customHeight="1" thickBot="1" x14ac:dyDescent="0.25">
      <c r="A105" s="25" t="s">
        <v>365</v>
      </c>
      <c r="B105" s="26" t="s">
        <v>347</v>
      </c>
      <c r="C105" s="25" t="s">
        <v>39</v>
      </c>
      <c r="D105" s="25" t="s">
        <v>366</v>
      </c>
      <c r="E105" s="27">
        <v>0.58199999999999996</v>
      </c>
      <c r="F105" s="28">
        <v>22.95</v>
      </c>
      <c r="G105" s="28">
        <f>TRUNC(TRUNC(E105,8)*F105,2)</f>
        <v>13.35</v>
      </c>
    </row>
    <row r="106" spans="1:7" ht="21" customHeight="1" thickBot="1" x14ac:dyDescent="0.25">
      <c r="A106" s="25" t="s">
        <v>367</v>
      </c>
      <c r="B106" s="26" t="s">
        <v>351</v>
      </c>
      <c r="C106" s="25" t="s">
        <v>39</v>
      </c>
      <c r="D106" s="25" t="s">
        <v>366</v>
      </c>
      <c r="E106" s="27">
        <v>0.58199999999999996</v>
      </c>
      <c r="F106" s="28">
        <v>27.24</v>
      </c>
      <c r="G106" s="28">
        <f>TRUNC(TRUNC(E106,8)*F106,2)</f>
        <v>15.85</v>
      </c>
    </row>
    <row r="107" spans="1:7" ht="18" customHeight="1" thickBot="1" x14ac:dyDescent="0.25">
      <c r="A107" s="29"/>
      <c r="B107" s="29"/>
      <c r="C107" s="29"/>
      <c r="D107" s="29"/>
      <c r="E107" s="73" t="s">
        <v>296</v>
      </c>
      <c r="F107" s="73"/>
      <c r="G107" s="30">
        <f>SUM(G105:G106)</f>
        <v>29.2</v>
      </c>
    </row>
    <row r="108" spans="1:7" ht="15" customHeight="1" thickBot="1" x14ac:dyDescent="0.25">
      <c r="A108" s="29"/>
      <c r="B108" s="29"/>
      <c r="C108" s="29"/>
      <c r="D108" s="29"/>
      <c r="E108" s="74" t="s">
        <v>297</v>
      </c>
      <c r="F108" s="74"/>
      <c r="G108" s="31">
        <f>ROUND(SUM(G103,G107),2)</f>
        <v>102.37</v>
      </c>
    </row>
    <row r="109" spans="1:7" ht="15" customHeight="1" thickBot="1" x14ac:dyDescent="0.25">
      <c r="A109" s="29"/>
      <c r="B109" s="29"/>
      <c r="C109" s="29"/>
      <c r="D109" s="29"/>
      <c r="E109" s="74" t="s">
        <v>298</v>
      </c>
      <c r="F109" s="74"/>
      <c r="G109" s="31">
        <f>ROUND(G108*(26.03/100),2)</f>
        <v>26.65</v>
      </c>
    </row>
    <row r="110" spans="1:7" ht="15" customHeight="1" thickBot="1" x14ac:dyDescent="0.25">
      <c r="A110" s="29"/>
      <c r="B110" s="29"/>
      <c r="C110" s="29"/>
      <c r="D110" s="29"/>
      <c r="E110" s="74" t="s">
        <v>299</v>
      </c>
      <c r="F110" s="74"/>
      <c r="G110" s="31">
        <f>G109+G108</f>
        <v>129.02000000000001</v>
      </c>
    </row>
    <row r="111" spans="1:7" ht="15" customHeight="1" thickBot="1" x14ac:dyDescent="0.25">
      <c r="A111" s="29"/>
      <c r="B111" s="29"/>
      <c r="C111" s="29"/>
      <c r="D111" s="29"/>
      <c r="E111" s="74" t="s">
        <v>300</v>
      </c>
      <c r="F111" s="74"/>
      <c r="G111" s="31">
        <v>258.04000000000002</v>
      </c>
    </row>
    <row r="112" spans="1:7" ht="9.9499999999999993" customHeight="1" thickBot="1" x14ac:dyDescent="0.25">
      <c r="A112" s="29"/>
      <c r="B112" s="29"/>
      <c r="C112" s="29"/>
      <c r="D112" s="29"/>
      <c r="E112" s="75"/>
      <c r="F112" s="75"/>
      <c r="G112" s="75"/>
    </row>
    <row r="113" spans="1:7" ht="20.100000000000001" customHeight="1" thickBot="1" x14ac:dyDescent="0.25">
      <c r="A113" s="72" t="s">
        <v>368</v>
      </c>
      <c r="B113" s="72"/>
      <c r="C113" s="72"/>
      <c r="D113" s="72"/>
      <c r="E113" s="72"/>
      <c r="F113" s="72"/>
      <c r="G113" s="72"/>
    </row>
    <row r="114" spans="1:7" ht="15" customHeight="1" thickBot="1" x14ac:dyDescent="0.25">
      <c r="A114" s="72" t="s">
        <v>272</v>
      </c>
      <c r="B114" s="72"/>
      <c r="C114" s="24" t="s">
        <v>3</v>
      </c>
      <c r="D114" s="24" t="s">
        <v>4</v>
      </c>
      <c r="E114" s="24" t="s">
        <v>273</v>
      </c>
      <c r="F114" s="24" t="s">
        <v>274</v>
      </c>
      <c r="G114" s="24" t="s">
        <v>275</v>
      </c>
    </row>
    <row r="115" spans="1:7" ht="15" customHeight="1" thickBot="1" x14ac:dyDescent="0.25">
      <c r="A115" s="25" t="s">
        <v>369</v>
      </c>
      <c r="B115" s="26" t="s">
        <v>370</v>
      </c>
      <c r="C115" s="25" t="s">
        <v>17</v>
      </c>
      <c r="D115" s="25" t="s">
        <v>27</v>
      </c>
      <c r="E115" s="27">
        <v>1</v>
      </c>
      <c r="F115" s="28">
        <v>90.07</v>
      </c>
      <c r="G115" s="28">
        <f>TRUNC(TRUNC(E115,8)*F115,2)</f>
        <v>90.07</v>
      </c>
    </row>
    <row r="116" spans="1:7" ht="15" customHeight="1" thickBot="1" x14ac:dyDescent="0.25">
      <c r="A116" s="29"/>
      <c r="B116" s="29"/>
      <c r="C116" s="29"/>
      <c r="D116" s="29"/>
      <c r="E116" s="73" t="s">
        <v>289</v>
      </c>
      <c r="F116" s="73"/>
      <c r="G116" s="30">
        <f>SUM(G115:G115)</f>
        <v>90.07</v>
      </c>
    </row>
    <row r="117" spans="1:7" ht="15" customHeight="1" thickBot="1" x14ac:dyDescent="0.25">
      <c r="A117" s="72" t="s">
        <v>290</v>
      </c>
      <c r="B117" s="72"/>
      <c r="C117" s="24" t="s">
        <v>3</v>
      </c>
      <c r="D117" s="24" t="s">
        <v>4</v>
      </c>
      <c r="E117" s="24" t="s">
        <v>273</v>
      </c>
      <c r="F117" s="24" t="s">
        <v>274</v>
      </c>
      <c r="G117" s="24" t="s">
        <v>275</v>
      </c>
    </row>
    <row r="118" spans="1:7" ht="21" customHeight="1" thickBot="1" x14ac:dyDescent="0.25">
      <c r="A118" s="25" t="s">
        <v>355</v>
      </c>
      <c r="B118" s="26" t="s">
        <v>356</v>
      </c>
      <c r="C118" s="25" t="s">
        <v>17</v>
      </c>
      <c r="D118" s="25" t="s">
        <v>293</v>
      </c>
      <c r="E118" s="27">
        <v>0.2</v>
      </c>
      <c r="F118" s="28">
        <v>23.2</v>
      </c>
      <c r="G118" s="28">
        <f>TRUNC(TRUNC(E118,8)*F118,2)</f>
        <v>4.6399999999999997</v>
      </c>
    </row>
    <row r="119" spans="1:7" ht="15" customHeight="1" thickBot="1" x14ac:dyDescent="0.25">
      <c r="A119" s="25" t="s">
        <v>348</v>
      </c>
      <c r="B119" s="26" t="s">
        <v>349</v>
      </c>
      <c r="C119" s="25" t="s">
        <v>17</v>
      </c>
      <c r="D119" s="25" t="s">
        <v>293</v>
      </c>
      <c r="E119" s="27">
        <v>0.4</v>
      </c>
      <c r="F119" s="28">
        <v>28.29</v>
      </c>
      <c r="G119" s="28">
        <f>TRUNC(TRUNC(E119,8)*F119,2)</f>
        <v>11.31</v>
      </c>
    </row>
    <row r="120" spans="1:7" ht="18" customHeight="1" thickBot="1" x14ac:dyDescent="0.25">
      <c r="A120" s="29"/>
      <c r="B120" s="29"/>
      <c r="C120" s="29"/>
      <c r="D120" s="29"/>
      <c r="E120" s="73" t="s">
        <v>296</v>
      </c>
      <c r="F120" s="73"/>
      <c r="G120" s="30">
        <f>SUM(G118:G119)</f>
        <v>15.95</v>
      </c>
    </row>
    <row r="121" spans="1:7" ht="15" customHeight="1" thickBot="1" x14ac:dyDescent="0.25">
      <c r="A121" s="29"/>
      <c r="B121" s="29"/>
      <c r="C121" s="29"/>
      <c r="D121" s="29"/>
      <c r="E121" s="74" t="s">
        <v>297</v>
      </c>
      <c r="F121" s="74"/>
      <c r="G121" s="31">
        <f>ROUND(SUM(G116,G120),2)</f>
        <v>106.02</v>
      </c>
    </row>
    <row r="122" spans="1:7" ht="15" customHeight="1" thickBot="1" x14ac:dyDescent="0.25">
      <c r="A122" s="29"/>
      <c r="B122" s="29"/>
      <c r="C122" s="29"/>
      <c r="D122" s="29"/>
      <c r="E122" s="74" t="s">
        <v>298</v>
      </c>
      <c r="F122" s="74"/>
      <c r="G122" s="31">
        <f>ROUND(G121*(26.03/100),2)</f>
        <v>27.6</v>
      </c>
    </row>
    <row r="123" spans="1:7" ht="15" customHeight="1" thickBot="1" x14ac:dyDescent="0.25">
      <c r="A123" s="29"/>
      <c r="B123" s="29"/>
      <c r="C123" s="29"/>
      <c r="D123" s="29"/>
      <c r="E123" s="74" t="s">
        <v>299</v>
      </c>
      <c r="F123" s="74"/>
      <c r="G123" s="31">
        <f>G122+G121</f>
        <v>133.62</v>
      </c>
    </row>
    <row r="124" spans="1:7" ht="15" customHeight="1" thickBot="1" x14ac:dyDescent="0.25">
      <c r="A124" s="29"/>
      <c r="B124" s="29"/>
      <c r="C124" s="29"/>
      <c r="D124" s="29"/>
      <c r="E124" s="74" t="s">
        <v>300</v>
      </c>
      <c r="F124" s="74"/>
      <c r="G124" s="31">
        <v>133.62</v>
      </c>
    </row>
    <row r="125" spans="1:7" ht="9.9499999999999993" customHeight="1" thickBot="1" x14ac:dyDescent="0.25">
      <c r="A125" s="29"/>
      <c r="B125" s="29"/>
      <c r="C125" s="29"/>
      <c r="D125" s="29"/>
      <c r="E125" s="75"/>
      <c r="F125" s="75"/>
      <c r="G125" s="75"/>
    </row>
    <row r="126" spans="1:7" ht="20.100000000000001" customHeight="1" thickBot="1" x14ac:dyDescent="0.25">
      <c r="A126" s="72" t="s">
        <v>371</v>
      </c>
      <c r="B126" s="72"/>
      <c r="C126" s="72"/>
      <c r="D126" s="72"/>
      <c r="E126" s="72"/>
      <c r="F126" s="72"/>
      <c r="G126" s="72"/>
    </row>
    <row r="127" spans="1:7" ht="15" customHeight="1" thickBot="1" x14ac:dyDescent="0.25">
      <c r="A127" s="72" t="s">
        <v>272</v>
      </c>
      <c r="B127" s="72"/>
      <c r="C127" s="24" t="s">
        <v>3</v>
      </c>
      <c r="D127" s="24" t="s">
        <v>4</v>
      </c>
      <c r="E127" s="24" t="s">
        <v>273</v>
      </c>
      <c r="F127" s="24" t="s">
        <v>274</v>
      </c>
      <c r="G127" s="24" t="s">
        <v>275</v>
      </c>
    </row>
    <row r="128" spans="1:7" ht="21" customHeight="1" thickBot="1" x14ac:dyDescent="0.25">
      <c r="A128" s="25" t="s">
        <v>358</v>
      </c>
      <c r="B128" s="26" t="s">
        <v>359</v>
      </c>
      <c r="C128" s="25" t="s">
        <v>39</v>
      </c>
      <c r="D128" s="25" t="s">
        <v>40</v>
      </c>
      <c r="E128" s="27">
        <v>1.9E-2</v>
      </c>
      <c r="F128" s="28">
        <v>13.83</v>
      </c>
      <c r="G128" s="28">
        <f>TRUNC(TRUNC(E128,8)*F128,2)</f>
        <v>0.26</v>
      </c>
    </row>
    <row r="129" spans="1:7" ht="21" customHeight="1" thickBot="1" x14ac:dyDescent="0.25">
      <c r="A129" s="25" t="s">
        <v>360</v>
      </c>
      <c r="B129" s="26" t="s">
        <v>361</v>
      </c>
      <c r="C129" s="25" t="s">
        <v>39</v>
      </c>
      <c r="D129" s="25" t="s">
        <v>362</v>
      </c>
      <c r="E129" s="27">
        <v>5.0000000000000001E-3</v>
      </c>
      <c r="F129" s="28">
        <v>44.91</v>
      </c>
      <c r="G129" s="28">
        <f>TRUNC(TRUNC(E129,8)*F129,2)</f>
        <v>0.22</v>
      </c>
    </row>
    <row r="130" spans="1:7" ht="21" customHeight="1" thickBot="1" x14ac:dyDescent="0.25">
      <c r="A130" s="25" t="s">
        <v>372</v>
      </c>
      <c r="B130" s="26" t="s">
        <v>373</v>
      </c>
      <c r="C130" s="25" t="s">
        <v>39</v>
      </c>
      <c r="D130" s="25" t="s">
        <v>40</v>
      </c>
      <c r="E130" s="27">
        <v>1</v>
      </c>
      <c r="F130" s="28">
        <v>23.72</v>
      </c>
      <c r="G130" s="28">
        <f>TRUNC(TRUNC(E130,8)*F130,2)</f>
        <v>23.72</v>
      </c>
    </row>
    <row r="131" spans="1:7" ht="15" customHeight="1" thickBot="1" x14ac:dyDescent="0.25">
      <c r="A131" s="29"/>
      <c r="B131" s="29"/>
      <c r="C131" s="29"/>
      <c r="D131" s="29"/>
      <c r="E131" s="73" t="s">
        <v>289</v>
      </c>
      <c r="F131" s="73"/>
      <c r="G131" s="30">
        <f>SUM(G128:G130)</f>
        <v>24.2</v>
      </c>
    </row>
    <row r="132" spans="1:7" ht="15" customHeight="1" thickBot="1" x14ac:dyDescent="0.25">
      <c r="A132" s="72" t="s">
        <v>290</v>
      </c>
      <c r="B132" s="72"/>
      <c r="C132" s="24" t="s">
        <v>3</v>
      </c>
      <c r="D132" s="24" t="s">
        <v>4</v>
      </c>
      <c r="E132" s="24" t="s">
        <v>273</v>
      </c>
      <c r="F132" s="24" t="s">
        <v>274</v>
      </c>
      <c r="G132" s="24" t="s">
        <v>275</v>
      </c>
    </row>
    <row r="133" spans="1:7" ht="21" customHeight="1" thickBot="1" x14ac:dyDescent="0.25">
      <c r="A133" s="25" t="s">
        <v>365</v>
      </c>
      <c r="B133" s="26" t="s">
        <v>347</v>
      </c>
      <c r="C133" s="25" t="s">
        <v>39</v>
      </c>
      <c r="D133" s="25" t="s">
        <v>366</v>
      </c>
      <c r="E133" s="27">
        <v>0.58199999999999996</v>
      </c>
      <c r="F133" s="28">
        <v>22.95</v>
      </c>
      <c r="G133" s="28">
        <f>TRUNC(TRUNC(E133,8)*F133,2)</f>
        <v>13.35</v>
      </c>
    </row>
    <row r="134" spans="1:7" ht="21" customHeight="1" thickBot="1" x14ac:dyDescent="0.25">
      <c r="A134" s="25" t="s">
        <v>367</v>
      </c>
      <c r="B134" s="26" t="s">
        <v>351</v>
      </c>
      <c r="C134" s="25" t="s">
        <v>39</v>
      </c>
      <c r="D134" s="25" t="s">
        <v>366</v>
      </c>
      <c r="E134" s="27">
        <v>0.58199999999999996</v>
      </c>
      <c r="F134" s="28">
        <v>27.24</v>
      </c>
      <c r="G134" s="28">
        <f>TRUNC(TRUNC(E134,8)*F134,2)</f>
        <v>15.85</v>
      </c>
    </row>
    <row r="135" spans="1:7" ht="18" customHeight="1" thickBot="1" x14ac:dyDescent="0.25">
      <c r="A135" s="29"/>
      <c r="B135" s="29"/>
      <c r="C135" s="29"/>
      <c r="D135" s="29"/>
      <c r="E135" s="73" t="s">
        <v>296</v>
      </c>
      <c r="F135" s="73"/>
      <c r="G135" s="30">
        <f>SUM(G133:G134)</f>
        <v>29.2</v>
      </c>
    </row>
    <row r="136" spans="1:7" ht="15" customHeight="1" thickBot="1" x14ac:dyDescent="0.25">
      <c r="A136" s="29"/>
      <c r="B136" s="29"/>
      <c r="C136" s="29"/>
      <c r="D136" s="29"/>
      <c r="E136" s="74" t="s">
        <v>297</v>
      </c>
      <c r="F136" s="74"/>
      <c r="G136" s="31">
        <f>ROUND(SUM(G131,G135),2)</f>
        <v>53.4</v>
      </c>
    </row>
    <row r="137" spans="1:7" ht="15" customHeight="1" thickBot="1" x14ac:dyDescent="0.25">
      <c r="A137" s="29"/>
      <c r="B137" s="29"/>
      <c r="C137" s="29"/>
      <c r="D137" s="29"/>
      <c r="E137" s="74" t="s">
        <v>298</v>
      </c>
      <c r="F137" s="74"/>
      <c r="G137" s="31">
        <f>ROUND(G136*(26.03/100),2)</f>
        <v>13.9</v>
      </c>
    </row>
    <row r="138" spans="1:7" ht="15" customHeight="1" thickBot="1" x14ac:dyDescent="0.25">
      <c r="A138" s="29"/>
      <c r="B138" s="29"/>
      <c r="C138" s="29"/>
      <c r="D138" s="29"/>
      <c r="E138" s="74" t="s">
        <v>299</v>
      </c>
      <c r="F138" s="74"/>
      <c r="G138" s="31">
        <f>G137+G136</f>
        <v>67.3</v>
      </c>
    </row>
    <row r="139" spans="1:7" ht="15" customHeight="1" thickBot="1" x14ac:dyDescent="0.25">
      <c r="A139" s="29"/>
      <c r="B139" s="29"/>
      <c r="C139" s="29"/>
      <c r="D139" s="29"/>
      <c r="E139" s="74" t="s">
        <v>300</v>
      </c>
      <c r="F139" s="74"/>
      <c r="G139" s="31">
        <v>201.9</v>
      </c>
    </row>
    <row r="140" spans="1:7" ht="9.9499999999999993" customHeight="1" thickBot="1" x14ac:dyDescent="0.25">
      <c r="A140" s="29"/>
      <c r="B140" s="29"/>
      <c r="C140" s="29"/>
      <c r="D140" s="29"/>
      <c r="E140" s="75"/>
      <c r="F140" s="75"/>
      <c r="G140" s="75"/>
    </row>
    <row r="141" spans="1:7" ht="20.100000000000001" customHeight="1" thickBot="1" x14ac:dyDescent="0.25">
      <c r="A141" s="72" t="s">
        <v>374</v>
      </c>
      <c r="B141" s="72"/>
      <c r="C141" s="72"/>
      <c r="D141" s="72"/>
      <c r="E141" s="72"/>
      <c r="F141" s="72"/>
      <c r="G141" s="72"/>
    </row>
    <row r="142" spans="1:7" ht="15" customHeight="1" thickBot="1" x14ac:dyDescent="0.25">
      <c r="A142" s="72" t="s">
        <v>272</v>
      </c>
      <c r="B142" s="72"/>
      <c r="C142" s="24" t="s">
        <v>3</v>
      </c>
      <c r="D142" s="24" t="s">
        <v>4</v>
      </c>
      <c r="E142" s="24" t="s">
        <v>273</v>
      </c>
      <c r="F142" s="24" t="s">
        <v>274</v>
      </c>
      <c r="G142" s="24" t="s">
        <v>275</v>
      </c>
    </row>
    <row r="143" spans="1:7" ht="21" customHeight="1" thickBot="1" x14ac:dyDescent="0.25">
      <c r="A143" s="25" t="s">
        <v>358</v>
      </c>
      <c r="B143" s="26" t="s">
        <v>359</v>
      </c>
      <c r="C143" s="25" t="s">
        <v>39</v>
      </c>
      <c r="D143" s="25" t="s">
        <v>40</v>
      </c>
      <c r="E143" s="27">
        <v>1.8499999999999999E-2</v>
      </c>
      <c r="F143" s="28">
        <v>13.83</v>
      </c>
      <c r="G143" s="28">
        <f>TRUNC(TRUNC(E143,8)*F143,2)</f>
        <v>0.25</v>
      </c>
    </row>
    <row r="144" spans="1:7" ht="29.1" customHeight="1" thickBot="1" x14ac:dyDescent="0.25">
      <c r="A144" s="25" t="s">
        <v>375</v>
      </c>
      <c r="B144" s="26" t="s">
        <v>376</v>
      </c>
      <c r="C144" s="25" t="s">
        <v>39</v>
      </c>
      <c r="D144" s="25" t="s">
        <v>40</v>
      </c>
      <c r="E144" s="27">
        <v>1</v>
      </c>
      <c r="F144" s="28">
        <v>284.20999999999998</v>
      </c>
      <c r="G144" s="28">
        <f>TRUNC(TRUNC(E144,8)*F144,2)</f>
        <v>284.20999999999998</v>
      </c>
    </row>
    <row r="145" spans="1:7" ht="15" customHeight="1" thickBot="1" x14ac:dyDescent="0.25">
      <c r="A145" s="29"/>
      <c r="B145" s="29"/>
      <c r="C145" s="29"/>
      <c r="D145" s="29"/>
      <c r="E145" s="73" t="s">
        <v>289</v>
      </c>
      <c r="F145" s="73"/>
      <c r="G145" s="30">
        <f>SUM(G143:G144)</f>
        <v>284.45999999999998</v>
      </c>
    </row>
    <row r="146" spans="1:7" ht="15" customHeight="1" thickBot="1" x14ac:dyDescent="0.25">
      <c r="A146" s="72" t="s">
        <v>290</v>
      </c>
      <c r="B146" s="72"/>
      <c r="C146" s="24" t="s">
        <v>3</v>
      </c>
      <c r="D146" s="24" t="s">
        <v>4</v>
      </c>
      <c r="E146" s="24" t="s">
        <v>273</v>
      </c>
      <c r="F146" s="24" t="s">
        <v>274</v>
      </c>
      <c r="G146" s="24" t="s">
        <v>275</v>
      </c>
    </row>
    <row r="147" spans="1:7" ht="21" customHeight="1" thickBot="1" x14ac:dyDescent="0.25">
      <c r="A147" s="25" t="s">
        <v>365</v>
      </c>
      <c r="B147" s="26" t="s">
        <v>347</v>
      </c>
      <c r="C147" s="25" t="s">
        <v>39</v>
      </c>
      <c r="D147" s="25" t="s">
        <v>366</v>
      </c>
      <c r="E147" s="27">
        <v>0.26329999999999998</v>
      </c>
      <c r="F147" s="28">
        <v>22.95</v>
      </c>
      <c r="G147" s="28">
        <f>TRUNC(TRUNC(E147,8)*F147,2)</f>
        <v>6.04</v>
      </c>
    </row>
    <row r="148" spans="1:7" ht="21" customHeight="1" thickBot="1" x14ac:dyDescent="0.25">
      <c r="A148" s="25" t="s">
        <v>367</v>
      </c>
      <c r="B148" s="26" t="s">
        <v>351</v>
      </c>
      <c r="C148" s="25" t="s">
        <v>39</v>
      </c>
      <c r="D148" s="25" t="s">
        <v>366</v>
      </c>
      <c r="E148" s="27">
        <v>0.26329999999999998</v>
      </c>
      <c r="F148" s="28">
        <v>27.24</v>
      </c>
      <c r="G148" s="28">
        <f>TRUNC(TRUNC(E148,8)*F148,2)</f>
        <v>7.17</v>
      </c>
    </row>
    <row r="149" spans="1:7" ht="18" customHeight="1" thickBot="1" x14ac:dyDescent="0.25">
      <c r="A149" s="29"/>
      <c r="B149" s="29"/>
      <c r="C149" s="29"/>
      <c r="D149" s="29"/>
      <c r="E149" s="73" t="s">
        <v>296</v>
      </c>
      <c r="F149" s="73"/>
      <c r="G149" s="30">
        <f>SUM(G147:G148)</f>
        <v>13.21</v>
      </c>
    </row>
    <row r="150" spans="1:7" ht="15" customHeight="1" thickBot="1" x14ac:dyDescent="0.25">
      <c r="A150" s="29"/>
      <c r="B150" s="29"/>
      <c r="C150" s="29"/>
      <c r="D150" s="29"/>
      <c r="E150" s="74" t="s">
        <v>297</v>
      </c>
      <c r="F150" s="74"/>
      <c r="G150" s="31">
        <f>ROUND(SUM(G145,G149),2)</f>
        <v>297.67</v>
      </c>
    </row>
    <row r="151" spans="1:7" ht="15" customHeight="1" thickBot="1" x14ac:dyDescent="0.25">
      <c r="A151" s="29"/>
      <c r="B151" s="29"/>
      <c r="C151" s="29"/>
      <c r="D151" s="29"/>
      <c r="E151" s="74" t="s">
        <v>298</v>
      </c>
      <c r="F151" s="74"/>
      <c r="G151" s="31">
        <f>ROUND(G150*(26.03/100),2)</f>
        <v>77.48</v>
      </c>
    </row>
    <row r="152" spans="1:7" ht="15" customHeight="1" thickBot="1" x14ac:dyDescent="0.25">
      <c r="A152" s="29"/>
      <c r="B152" s="29"/>
      <c r="C152" s="29"/>
      <c r="D152" s="29"/>
      <c r="E152" s="74" t="s">
        <v>299</v>
      </c>
      <c r="F152" s="74"/>
      <c r="G152" s="31">
        <f>G151+G150</f>
        <v>375.15000000000003</v>
      </c>
    </row>
    <row r="153" spans="1:7" ht="15" customHeight="1" thickBot="1" x14ac:dyDescent="0.25">
      <c r="A153" s="29"/>
      <c r="B153" s="29"/>
      <c r="C153" s="29"/>
      <c r="D153" s="29"/>
      <c r="E153" s="74" t="s">
        <v>300</v>
      </c>
      <c r="F153" s="74"/>
      <c r="G153" s="31">
        <v>375.15</v>
      </c>
    </row>
    <row r="154" spans="1:7" ht="9.9499999999999993" customHeight="1" thickBot="1" x14ac:dyDescent="0.25">
      <c r="A154" s="29"/>
      <c r="B154" s="29"/>
      <c r="C154" s="29"/>
      <c r="D154" s="29"/>
      <c r="E154" s="75"/>
      <c r="F154" s="75"/>
      <c r="G154" s="75"/>
    </row>
    <row r="155" spans="1:7" ht="20.100000000000001" customHeight="1" thickBot="1" x14ac:dyDescent="0.25">
      <c r="A155" s="72" t="s">
        <v>377</v>
      </c>
      <c r="B155" s="72"/>
      <c r="C155" s="72"/>
      <c r="D155" s="72"/>
      <c r="E155" s="72"/>
      <c r="F155" s="72"/>
      <c r="G155" s="72"/>
    </row>
    <row r="156" spans="1:7" ht="15" customHeight="1" thickBot="1" x14ac:dyDescent="0.25">
      <c r="A156" s="72" t="s">
        <v>272</v>
      </c>
      <c r="B156" s="72"/>
      <c r="C156" s="24" t="s">
        <v>3</v>
      </c>
      <c r="D156" s="24" t="s">
        <v>4</v>
      </c>
      <c r="E156" s="24" t="s">
        <v>273</v>
      </c>
      <c r="F156" s="24" t="s">
        <v>274</v>
      </c>
      <c r="G156" s="24" t="s">
        <v>275</v>
      </c>
    </row>
    <row r="157" spans="1:7" ht="21" customHeight="1" thickBot="1" x14ac:dyDescent="0.25">
      <c r="A157" s="25" t="s">
        <v>358</v>
      </c>
      <c r="B157" s="26" t="s">
        <v>359</v>
      </c>
      <c r="C157" s="25" t="s">
        <v>39</v>
      </c>
      <c r="D157" s="25" t="s">
        <v>40</v>
      </c>
      <c r="E157" s="27">
        <v>1.9199999999999998E-2</v>
      </c>
      <c r="F157" s="28">
        <v>13.83</v>
      </c>
      <c r="G157" s="28">
        <f>TRUNC(TRUNC(E157,8)*F157,2)</f>
        <v>0.26</v>
      </c>
    </row>
    <row r="158" spans="1:7" ht="21" customHeight="1" thickBot="1" x14ac:dyDescent="0.25">
      <c r="A158" s="25" t="s">
        <v>378</v>
      </c>
      <c r="B158" s="26" t="s">
        <v>379</v>
      </c>
      <c r="C158" s="25" t="s">
        <v>39</v>
      </c>
      <c r="D158" s="25" t="s">
        <v>40</v>
      </c>
      <c r="E158" s="27">
        <v>1</v>
      </c>
      <c r="F158" s="28">
        <v>67.91</v>
      </c>
      <c r="G158" s="28">
        <f>TRUNC(TRUNC(E158,8)*F158,2)</f>
        <v>67.91</v>
      </c>
    </row>
    <row r="159" spans="1:7" ht="15" customHeight="1" thickBot="1" x14ac:dyDescent="0.25">
      <c r="A159" s="29"/>
      <c r="B159" s="29"/>
      <c r="C159" s="29"/>
      <c r="D159" s="29"/>
      <c r="E159" s="73" t="s">
        <v>289</v>
      </c>
      <c r="F159" s="73"/>
      <c r="G159" s="30">
        <f>SUM(G157:G158)</f>
        <v>68.17</v>
      </c>
    </row>
    <row r="160" spans="1:7" ht="15" customHeight="1" thickBot="1" x14ac:dyDescent="0.25">
      <c r="A160" s="72" t="s">
        <v>290</v>
      </c>
      <c r="B160" s="72"/>
      <c r="C160" s="24" t="s">
        <v>3</v>
      </c>
      <c r="D160" s="24" t="s">
        <v>4</v>
      </c>
      <c r="E160" s="24" t="s">
        <v>273</v>
      </c>
      <c r="F160" s="24" t="s">
        <v>274</v>
      </c>
      <c r="G160" s="24" t="s">
        <v>275</v>
      </c>
    </row>
    <row r="161" spans="1:7" ht="21" customHeight="1" thickBot="1" x14ac:dyDescent="0.25">
      <c r="A161" s="25" t="s">
        <v>365</v>
      </c>
      <c r="B161" s="26" t="s">
        <v>347</v>
      </c>
      <c r="C161" s="25" t="s">
        <v>39</v>
      </c>
      <c r="D161" s="25" t="s">
        <v>366</v>
      </c>
      <c r="E161" s="27">
        <v>0.26329999999999998</v>
      </c>
      <c r="F161" s="28">
        <v>22.95</v>
      </c>
      <c r="G161" s="28">
        <f>TRUNC(TRUNC(E161,8)*F161,2)</f>
        <v>6.04</v>
      </c>
    </row>
    <row r="162" spans="1:7" ht="21" customHeight="1" thickBot="1" x14ac:dyDescent="0.25">
      <c r="A162" s="25" t="s">
        <v>367</v>
      </c>
      <c r="B162" s="26" t="s">
        <v>351</v>
      </c>
      <c r="C162" s="25" t="s">
        <v>39</v>
      </c>
      <c r="D162" s="25" t="s">
        <v>366</v>
      </c>
      <c r="E162" s="27">
        <v>0.26329999999999998</v>
      </c>
      <c r="F162" s="28">
        <v>27.24</v>
      </c>
      <c r="G162" s="28">
        <f>TRUNC(TRUNC(E162,8)*F162,2)</f>
        <v>7.17</v>
      </c>
    </row>
    <row r="163" spans="1:7" ht="18" customHeight="1" thickBot="1" x14ac:dyDescent="0.25">
      <c r="A163" s="29"/>
      <c r="B163" s="29"/>
      <c r="C163" s="29"/>
      <c r="D163" s="29"/>
      <c r="E163" s="73" t="s">
        <v>296</v>
      </c>
      <c r="F163" s="73"/>
      <c r="G163" s="30">
        <f>SUM(G161:G162)</f>
        <v>13.21</v>
      </c>
    </row>
    <row r="164" spans="1:7" ht="15" customHeight="1" thickBot="1" x14ac:dyDescent="0.25">
      <c r="A164" s="29"/>
      <c r="B164" s="29"/>
      <c r="C164" s="29"/>
      <c r="D164" s="29"/>
      <c r="E164" s="74" t="s">
        <v>297</v>
      </c>
      <c r="F164" s="74"/>
      <c r="G164" s="31">
        <f>ROUND(SUM(G159,G163),2)</f>
        <v>81.38</v>
      </c>
    </row>
    <row r="165" spans="1:7" ht="15" customHeight="1" thickBot="1" x14ac:dyDescent="0.25">
      <c r="A165" s="29"/>
      <c r="B165" s="29"/>
      <c r="C165" s="29"/>
      <c r="D165" s="29"/>
      <c r="E165" s="74" t="s">
        <v>298</v>
      </c>
      <c r="F165" s="74"/>
      <c r="G165" s="31">
        <f>ROUND(G164*(26.03/100),2)</f>
        <v>21.18</v>
      </c>
    </row>
    <row r="166" spans="1:7" ht="15" customHeight="1" thickBot="1" x14ac:dyDescent="0.25">
      <c r="A166" s="29"/>
      <c r="B166" s="29"/>
      <c r="C166" s="29"/>
      <c r="D166" s="29"/>
      <c r="E166" s="74" t="s">
        <v>299</v>
      </c>
      <c r="F166" s="74"/>
      <c r="G166" s="31">
        <f>G165+G164</f>
        <v>102.56</v>
      </c>
    </row>
    <row r="167" spans="1:7" ht="15" customHeight="1" thickBot="1" x14ac:dyDescent="0.25">
      <c r="A167" s="29"/>
      <c r="B167" s="29"/>
      <c r="C167" s="29"/>
      <c r="D167" s="29"/>
      <c r="E167" s="74" t="s">
        <v>300</v>
      </c>
      <c r="F167" s="74"/>
      <c r="G167" s="31">
        <v>102.56</v>
      </c>
    </row>
    <row r="168" spans="1:7" ht="9.9499999999999993" customHeight="1" thickBot="1" x14ac:dyDescent="0.25">
      <c r="A168" s="29"/>
      <c r="B168" s="29"/>
      <c r="C168" s="29"/>
      <c r="D168" s="29"/>
      <c r="E168" s="75"/>
      <c r="F168" s="75"/>
      <c r="G168" s="75"/>
    </row>
    <row r="169" spans="1:7" ht="20.100000000000001" customHeight="1" thickBot="1" x14ac:dyDescent="0.25">
      <c r="A169" s="72" t="s">
        <v>380</v>
      </c>
      <c r="B169" s="72"/>
      <c r="C169" s="72"/>
      <c r="D169" s="72"/>
      <c r="E169" s="72"/>
      <c r="F169" s="72"/>
      <c r="G169" s="72"/>
    </row>
    <row r="170" spans="1:7" ht="15" customHeight="1" thickBot="1" x14ac:dyDescent="0.25">
      <c r="A170" s="72" t="s">
        <v>272</v>
      </c>
      <c r="B170" s="72"/>
      <c r="C170" s="24" t="s">
        <v>3</v>
      </c>
      <c r="D170" s="24" t="s">
        <v>4</v>
      </c>
      <c r="E170" s="24" t="s">
        <v>273</v>
      </c>
      <c r="F170" s="24" t="s">
        <v>274</v>
      </c>
      <c r="G170" s="24" t="s">
        <v>275</v>
      </c>
    </row>
    <row r="171" spans="1:7" ht="21" customHeight="1" thickBot="1" x14ac:dyDescent="0.25">
      <c r="A171" s="25" t="s">
        <v>54</v>
      </c>
      <c r="B171" s="26" t="s">
        <v>55</v>
      </c>
      <c r="C171" s="25" t="s">
        <v>39</v>
      </c>
      <c r="D171" s="25" t="s">
        <v>40</v>
      </c>
      <c r="E171" s="27">
        <v>1</v>
      </c>
      <c r="F171" s="28">
        <v>4.08</v>
      </c>
      <c r="G171" s="28">
        <f>TRUNC(TRUNC(E171,8)*F171,2)</f>
        <v>4.08</v>
      </c>
    </row>
    <row r="172" spans="1:7" ht="15" customHeight="1" thickBot="1" x14ac:dyDescent="0.25">
      <c r="A172" s="29"/>
      <c r="B172" s="29"/>
      <c r="C172" s="29"/>
      <c r="D172" s="29"/>
      <c r="E172" s="73" t="s">
        <v>289</v>
      </c>
      <c r="F172" s="73"/>
      <c r="G172" s="30">
        <f>SUM(G171:G171)</f>
        <v>4.08</v>
      </c>
    </row>
    <row r="173" spans="1:7" ht="15" customHeight="1" thickBot="1" x14ac:dyDescent="0.25">
      <c r="A173" s="29"/>
      <c r="B173" s="29"/>
      <c r="C173" s="29"/>
      <c r="D173" s="29"/>
      <c r="E173" s="74" t="s">
        <v>297</v>
      </c>
      <c r="F173" s="74"/>
      <c r="G173" s="31">
        <f>ROUND(SUM(G172),2)</f>
        <v>4.08</v>
      </c>
    </row>
    <row r="174" spans="1:7" ht="15" customHeight="1" thickBot="1" x14ac:dyDescent="0.25">
      <c r="A174" s="29"/>
      <c r="B174" s="29"/>
      <c r="C174" s="29"/>
      <c r="D174" s="29"/>
      <c r="E174" s="74" t="s">
        <v>298</v>
      </c>
      <c r="F174" s="74"/>
      <c r="G174" s="31">
        <f>ROUND(G173*(26.03/100),2)</f>
        <v>1.06</v>
      </c>
    </row>
    <row r="175" spans="1:7" ht="15" customHeight="1" thickBot="1" x14ac:dyDescent="0.25">
      <c r="A175" s="29"/>
      <c r="B175" s="29"/>
      <c r="C175" s="29"/>
      <c r="D175" s="29"/>
      <c r="E175" s="74" t="s">
        <v>299</v>
      </c>
      <c r="F175" s="74"/>
      <c r="G175" s="31">
        <f>G174+G173</f>
        <v>5.1400000000000006</v>
      </c>
    </row>
    <row r="176" spans="1:7" ht="15" customHeight="1" thickBot="1" x14ac:dyDescent="0.25">
      <c r="A176" s="29"/>
      <c r="B176" s="29"/>
      <c r="C176" s="29"/>
      <c r="D176" s="29"/>
      <c r="E176" s="74" t="s">
        <v>300</v>
      </c>
      <c r="F176" s="74"/>
      <c r="G176" s="31">
        <v>10.28</v>
      </c>
    </row>
    <row r="177" spans="1:7" ht="9.9499999999999993" customHeight="1" thickBot="1" x14ac:dyDescent="0.25">
      <c r="A177" s="29"/>
      <c r="B177" s="29"/>
      <c r="C177" s="29"/>
      <c r="D177" s="29"/>
      <c r="E177" s="75"/>
      <c r="F177" s="75"/>
      <c r="G177" s="75"/>
    </row>
    <row r="178" spans="1:7" ht="20.100000000000001" customHeight="1" thickBot="1" x14ac:dyDescent="0.25">
      <c r="A178" s="72" t="s">
        <v>381</v>
      </c>
      <c r="B178" s="72"/>
      <c r="C178" s="72"/>
      <c r="D178" s="72"/>
      <c r="E178" s="72"/>
      <c r="F178" s="72"/>
      <c r="G178" s="72"/>
    </row>
    <row r="179" spans="1:7" ht="15" customHeight="1" thickBot="1" x14ac:dyDescent="0.25">
      <c r="A179" s="72" t="s">
        <v>272</v>
      </c>
      <c r="B179" s="72"/>
      <c r="C179" s="24" t="s">
        <v>3</v>
      </c>
      <c r="D179" s="24" t="s">
        <v>4</v>
      </c>
      <c r="E179" s="24" t="s">
        <v>273</v>
      </c>
      <c r="F179" s="24" t="s">
        <v>274</v>
      </c>
      <c r="G179" s="24" t="s">
        <v>275</v>
      </c>
    </row>
    <row r="180" spans="1:7" ht="21" customHeight="1" thickBot="1" x14ac:dyDescent="0.25">
      <c r="A180" s="25" t="s">
        <v>57</v>
      </c>
      <c r="B180" s="26" t="s">
        <v>58</v>
      </c>
      <c r="C180" s="25" t="s">
        <v>39</v>
      </c>
      <c r="D180" s="25" t="s">
        <v>59</v>
      </c>
      <c r="E180" s="27">
        <v>1</v>
      </c>
      <c r="F180" s="28">
        <v>540.21</v>
      </c>
      <c r="G180" s="28">
        <f>TRUNC(TRUNC(E180,8)*F180,2)</f>
        <v>540.21</v>
      </c>
    </row>
    <row r="181" spans="1:7" ht="15" customHeight="1" thickBot="1" x14ac:dyDescent="0.25">
      <c r="A181" s="29"/>
      <c r="B181" s="29"/>
      <c r="C181" s="29"/>
      <c r="D181" s="29"/>
      <c r="E181" s="73" t="s">
        <v>289</v>
      </c>
      <c r="F181" s="73"/>
      <c r="G181" s="30">
        <f>SUM(G180:G180)</f>
        <v>540.21</v>
      </c>
    </row>
    <row r="182" spans="1:7" ht="15" customHeight="1" thickBot="1" x14ac:dyDescent="0.25">
      <c r="A182" s="29"/>
      <c r="B182" s="29"/>
      <c r="C182" s="29"/>
      <c r="D182" s="29"/>
      <c r="E182" s="74" t="s">
        <v>297</v>
      </c>
      <c r="F182" s="74"/>
      <c r="G182" s="31">
        <f>ROUND(SUM(G181),2)</f>
        <v>540.21</v>
      </c>
    </row>
    <row r="183" spans="1:7" ht="15" customHeight="1" thickBot="1" x14ac:dyDescent="0.25">
      <c r="A183" s="29"/>
      <c r="B183" s="29"/>
      <c r="C183" s="29"/>
      <c r="D183" s="29"/>
      <c r="E183" s="74" t="s">
        <v>298</v>
      </c>
      <c r="F183" s="74"/>
      <c r="G183" s="31">
        <f>ROUND(G182*(26.03/100),2)</f>
        <v>140.62</v>
      </c>
    </row>
    <row r="184" spans="1:7" ht="15" customHeight="1" thickBot="1" x14ac:dyDescent="0.25">
      <c r="A184" s="29"/>
      <c r="B184" s="29"/>
      <c r="C184" s="29"/>
      <c r="D184" s="29"/>
      <c r="E184" s="74" t="s">
        <v>299</v>
      </c>
      <c r="F184" s="74"/>
      <c r="G184" s="31">
        <f>G183+G182</f>
        <v>680.83</v>
      </c>
    </row>
    <row r="185" spans="1:7" ht="15" customHeight="1" thickBot="1" x14ac:dyDescent="0.25">
      <c r="A185" s="29"/>
      <c r="B185" s="29"/>
      <c r="C185" s="29"/>
      <c r="D185" s="29"/>
      <c r="E185" s="74" t="s">
        <v>300</v>
      </c>
      <c r="F185" s="74"/>
      <c r="G185" s="31">
        <v>680.83</v>
      </c>
    </row>
    <row r="186" spans="1:7" ht="9.9499999999999993" customHeight="1" thickBot="1" x14ac:dyDescent="0.25">
      <c r="A186" s="29"/>
      <c r="B186" s="29"/>
      <c r="C186" s="29"/>
      <c r="D186" s="29"/>
      <c r="E186" s="75"/>
      <c r="F186" s="75"/>
      <c r="G186" s="75"/>
    </row>
    <row r="187" spans="1:7" ht="20.100000000000001" customHeight="1" thickBot="1" x14ac:dyDescent="0.25">
      <c r="A187" s="72" t="s">
        <v>382</v>
      </c>
      <c r="B187" s="72"/>
      <c r="C187" s="72"/>
      <c r="D187" s="72"/>
      <c r="E187" s="72"/>
      <c r="F187" s="72"/>
      <c r="G187" s="72"/>
    </row>
    <row r="188" spans="1:7" ht="15" customHeight="1" thickBot="1" x14ac:dyDescent="0.25">
      <c r="A188" s="72" t="s">
        <v>272</v>
      </c>
      <c r="B188" s="72"/>
      <c r="C188" s="24" t="s">
        <v>3</v>
      </c>
      <c r="D188" s="24" t="s">
        <v>4</v>
      </c>
      <c r="E188" s="24" t="s">
        <v>273</v>
      </c>
      <c r="F188" s="24" t="s">
        <v>274</v>
      </c>
      <c r="G188" s="24" t="s">
        <v>275</v>
      </c>
    </row>
    <row r="189" spans="1:7" ht="21" customHeight="1" thickBot="1" x14ac:dyDescent="0.25">
      <c r="A189" s="25" t="s">
        <v>61</v>
      </c>
      <c r="B189" s="26" t="s">
        <v>62</v>
      </c>
      <c r="C189" s="25" t="s">
        <v>39</v>
      </c>
      <c r="D189" s="25" t="s">
        <v>40</v>
      </c>
      <c r="E189" s="27">
        <v>1</v>
      </c>
      <c r="F189" s="28">
        <v>0.08</v>
      </c>
      <c r="G189" s="28">
        <f>TRUNC(TRUNC(E189,8)*F189,2)</f>
        <v>0.08</v>
      </c>
    </row>
    <row r="190" spans="1:7" ht="15" customHeight="1" thickBot="1" x14ac:dyDescent="0.25">
      <c r="A190" s="29"/>
      <c r="B190" s="29"/>
      <c r="C190" s="29"/>
      <c r="D190" s="29"/>
      <c r="E190" s="73" t="s">
        <v>289</v>
      </c>
      <c r="F190" s="73"/>
      <c r="G190" s="30">
        <f>SUM(G189:G189)</f>
        <v>0.08</v>
      </c>
    </row>
    <row r="191" spans="1:7" ht="15" customHeight="1" thickBot="1" x14ac:dyDescent="0.25">
      <c r="A191" s="29"/>
      <c r="B191" s="29"/>
      <c r="C191" s="29"/>
      <c r="D191" s="29"/>
      <c r="E191" s="74" t="s">
        <v>297</v>
      </c>
      <c r="F191" s="74"/>
      <c r="G191" s="31">
        <f>ROUND(SUM(G190),2)</f>
        <v>0.08</v>
      </c>
    </row>
    <row r="192" spans="1:7" ht="15" customHeight="1" thickBot="1" x14ac:dyDescent="0.25">
      <c r="A192" s="29"/>
      <c r="B192" s="29"/>
      <c r="C192" s="29"/>
      <c r="D192" s="29"/>
      <c r="E192" s="74" t="s">
        <v>298</v>
      </c>
      <c r="F192" s="74"/>
      <c r="G192" s="31">
        <f>ROUND(G191*(26.03/100),2)</f>
        <v>0.02</v>
      </c>
    </row>
    <row r="193" spans="1:7" ht="15" customHeight="1" thickBot="1" x14ac:dyDescent="0.25">
      <c r="A193" s="29"/>
      <c r="B193" s="29"/>
      <c r="C193" s="29"/>
      <c r="D193" s="29"/>
      <c r="E193" s="74" t="s">
        <v>299</v>
      </c>
      <c r="F193" s="74"/>
      <c r="G193" s="31">
        <f>G192+G191</f>
        <v>0.1</v>
      </c>
    </row>
    <row r="194" spans="1:7" ht="15" customHeight="1" thickBot="1" x14ac:dyDescent="0.25">
      <c r="A194" s="29"/>
      <c r="B194" s="29"/>
      <c r="C194" s="29"/>
      <c r="D194" s="29"/>
      <c r="E194" s="74" t="s">
        <v>300</v>
      </c>
      <c r="F194" s="74"/>
      <c r="G194" s="31">
        <v>1.2</v>
      </c>
    </row>
    <row r="195" spans="1:7" ht="9.9499999999999993" customHeight="1" thickBot="1" x14ac:dyDescent="0.25">
      <c r="A195" s="29"/>
      <c r="B195" s="29"/>
      <c r="C195" s="29"/>
      <c r="D195" s="29"/>
      <c r="E195" s="75"/>
      <c r="F195" s="75"/>
      <c r="G195" s="75"/>
    </row>
    <row r="196" spans="1:7" ht="20.100000000000001" customHeight="1" thickBot="1" x14ac:dyDescent="0.25">
      <c r="A196" s="72" t="s">
        <v>383</v>
      </c>
      <c r="B196" s="72"/>
      <c r="C196" s="72"/>
      <c r="D196" s="72"/>
      <c r="E196" s="72"/>
      <c r="F196" s="72"/>
      <c r="G196" s="72"/>
    </row>
    <row r="197" spans="1:7" ht="15" customHeight="1" thickBot="1" x14ac:dyDescent="0.25">
      <c r="A197" s="72" t="s">
        <v>384</v>
      </c>
      <c r="B197" s="72"/>
      <c r="C197" s="24" t="s">
        <v>3</v>
      </c>
      <c r="D197" s="24" t="s">
        <v>4</v>
      </c>
      <c r="E197" s="24" t="s">
        <v>273</v>
      </c>
      <c r="F197" s="24" t="s">
        <v>274</v>
      </c>
      <c r="G197" s="24" t="s">
        <v>275</v>
      </c>
    </row>
    <row r="198" spans="1:7" ht="45.95" customHeight="1" thickBot="1" x14ac:dyDescent="0.25">
      <c r="A198" s="25" t="s">
        <v>385</v>
      </c>
      <c r="B198" s="26" t="s">
        <v>386</v>
      </c>
      <c r="C198" s="25" t="s">
        <v>39</v>
      </c>
      <c r="D198" s="25" t="s">
        <v>387</v>
      </c>
      <c r="E198" s="27">
        <v>0.98652010000000001</v>
      </c>
      <c r="F198" s="28">
        <v>73.5</v>
      </c>
      <c r="G198" s="28">
        <f>TRUNC(TRUNC(E198,8)*F198,2)</f>
        <v>72.5</v>
      </c>
    </row>
    <row r="199" spans="1:7" ht="45.95" customHeight="1" thickBot="1" x14ac:dyDescent="0.25">
      <c r="A199" s="25" t="s">
        <v>388</v>
      </c>
      <c r="B199" s="26" t="s">
        <v>389</v>
      </c>
      <c r="C199" s="25" t="s">
        <v>39</v>
      </c>
      <c r="D199" s="25" t="s">
        <v>390</v>
      </c>
      <c r="E199" s="27">
        <v>0.18010000000000001</v>
      </c>
      <c r="F199" s="28">
        <v>290.43</v>
      </c>
      <c r="G199" s="28">
        <f>TRUNC(TRUNC(E199,8)*F199,2)</f>
        <v>52.3</v>
      </c>
    </row>
    <row r="200" spans="1:7" ht="18" customHeight="1" thickBot="1" x14ac:dyDescent="0.25">
      <c r="A200" s="29"/>
      <c r="B200" s="29"/>
      <c r="C200" s="29"/>
      <c r="D200" s="29"/>
      <c r="E200" s="73" t="s">
        <v>391</v>
      </c>
      <c r="F200" s="73"/>
      <c r="G200" s="30">
        <f>SUM(G198:G199)</f>
        <v>124.8</v>
      </c>
    </row>
    <row r="201" spans="1:7" ht="15" customHeight="1" thickBot="1" x14ac:dyDescent="0.25">
      <c r="A201" s="72" t="s">
        <v>272</v>
      </c>
      <c r="B201" s="72"/>
      <c r="C201" s="24" t="s">
        <v>3</v>
      </c>
      <c r="D201" s="24" t="s">
        <v>4</v>
      </c>
      <c r="E201" s="24" t="s">
        <v>273</v>
      </c>
      <c r="F201" s="24" t="s">
        <v>274</v>
      </c>
      <c r="G201" s="24" t="s">
        <v>275</v>
      </c>
    </row>
    <row r="202" spans="1:7" ht="15" customHeight="1" thickBot="1" x14ac:dyDescent="0.25">
      <c r="A202" s="25" t="s">
        <v>392</v>
      </c>
      <c r="B202" s="26" t="s">
        <v>393</v>
      </c>
      <c r="C202" s="25" t="s">
        <v>39</v>
      </c>
      <c r="D202" s="25" t="s">
        <v>81</v>
      </c>
      <c r="E202" s="27">
        <v>8.9999999899999992</v>
      </c>
      <c r="F202" s="28">
        <v>42.4</v>
      </c>
      <c r="G202" s="28">
        <f>TRUNC(TRUNC(E202,8)*F202,2)</f>
        <v>381.59</v>
      </c>
    </row>
    <row r="203" spans="1:7" ht="29.1" customHeight="1" thickBot="1" x14ac:dyDescent="0.25">
      <c r="A203" s="25" t="s">
        <v>394</v>
      </c>
      <c r="B203" s="26" t="s">
        <v>395</v>
      </c>
      <c r="C203" s="25" t="s">
        <v>39</v>
      </c>
      <c r="D203" s="25" t="s">
        <v>40</v>
      </c>
      <c r="E203" s="27">
        <v>1</v>
      </c>
      <c r="F203" s="28">
        <v>1592.18</v>
      </c>
      <c r="G203" s="28">
        <f>TRUNC(TRUNC(E203,8)*F203,2)</f>
        <v>1592.18</v>
      </c>
    </row>
    <row r="204" spans="1:7" ht="15" customHeight="1" thickBot="1" x14ac:dyDescent="0.25">
      <c r="A204" s="29"/>
      <c r="B204" s="29"/>
      <c r="C204" s="29"/>
      <c r="D204" s="29"/>
      <c r="E204" s="73" t="s">
        <v>289</v>
      </c>
      <c r="F204" s="73"/>
      <c r="G204" s="30">
        <f>SUM(G202:G203)</f>
        <v>1973.77</v>
      </c>
    </row>
    <row r="205" spans="1:7" ht="15" customHeight="1" thickBot="1" x14ac:dyDescent="0.25">
      <c r="A205" s="72" t="s">
        <v>290</v>
      </c>
      <c r="B205" s="72"/>
      <c r="C205" s="24" t="s">
        <v>3</v>
      </c>
      <c r="D205" s="24" t="s">
        <v>4</v>
      </c>
      <c r="E205" s="24" t="s">
        <v>273</v>
      </c>
      <c r="F205" s="24" t="s">
        <v>274</v>
      </c>
      <c r="G205" s="24" t="s">
        <v>275</v>
      </c>
    </row>
    <row r="206" spans="1:7" ht="21" customHeight="1" thickBot="1" x14ac:dyDescent="0.25">
      <c r="A206" s="25" t="s">
        <v>396</v>
      </c>
      <c r="B206" s="26" t="s">
        <v>356</v>
      </c>
      <c r="C206" s="25" t="s">
        <v>39</v>
      </c>
      <c r="D206" s="25" t="s">
        <v>366</v>
      </c>
      <c r="E206" s="27">
        <v>0.58005450000000003</v>
      </c>
      <c r="F206" s="28">
        <v>23.89</v>
      </c>
      <c r="G206" s="28">
        <f>TRUNC(TRUNC(E206,8)*F206,2)</f>
        <v>13.85</v>
      </c>
    </row>
    <row r="207" spans="1:7" ht="15" customHeight="1" thickBot="1" x14ac:dyDescent="0.25">
      <c r="A207" s="25" t="s">
        <v>397</v>
      </c>
      <c r="B207" s="26" t="s">
        <v>349</v>
      </c>
      <c r="C207" s="25" t="s">
        <v>39</v>
      </c>
      <c r="D207" s="25" t="s">
        <v>366</v>
      </c>
      <c r="E207" s="27">
        <v>2.6102455</v>
      </c>
      <c r="F207" s="28">
        <v>28.27</v>
      </c>
      <c r="G207" s="28">
        <f>TRUNC(TRUNC(E207,8)*F207,2)</f>
        <v>73.790000000000006</v>
      </c>
    </row>
    <row r="208" spans="1:7" ht="18" customHeight="1" thickBot="1" x14ac:dyDescent="0.25">
      <c r="A208" s="29"/>
      <c r="B208" s="29"/>
      <c r="C208" s="29"/>
      <c r="D208" s="29"/>
      <c r="E208" s="73" t="s">
        <v>296</v>
      </c>
      <c r="F208" s="73"/>
      <c r="G208" s="30">
        <f>SUM(G206:G207)</f>
        <v>87.64</v>
      </c>
    </row>
    <row r="209" spans="1:7" ht="15" customHeight="1" thickBot="1" x14ac:dyDescent="0.25">
      <c r="A209" s="29"/>
      <c r="B209" s="29"/>
      <c r="C209" s="29"/>
      <c r="D209" s="29"/>
      <c r="E209" s="74" t="s">
        <v>297</v>
      </c>
      <c r="F209" s="74"/>
      <c r="G209" s="31">
        <f>ROUND(SUM(G200,G204,G208),2)</f>
        <v>2186.21</v>
      </c>
    </row>
    <row r="210" spans="1:7" ht="15" customHeight="1" thickBot="1" x14ac:dyDescent="0.25">
      <c r="A210" s="29"/>
      <c r="B210" s="29"/>
      <c r="C210" s="29"/>
      <c r="D210" s="29"/>
      <c r="E210" s="74" t="s">
        <v>298</v>
      </c>
      <c r="F210" s="74"/>
      <c r="G210" s="31">
        <f>ROUND(G209*(26.03/100),2)</f>
        <v>569.07000000000005</v>
      </c>
    </row>
    <row r="211" spans="1:7" ht="15" customHeight="1" thickBot="1" x14ac:dyDescent="0.25">
      <c r="A211" s="29"/>
      <c r="B211" s="29"/>
      <c r="C211" s="29"/>
      <c r="D211" s="29"/>
      <c r="E211" s="74" t="s">
        <v>299</v>
      </c>
      <c r="F211" s="74"/>
      <c r="G211" s="31">
        <f>G210+G209</f>
        <v>2755.28</v>
      </c>
    </row>
    <row r="212" spans="1:7" ht="15" customHeight="1" thickBot="1" x14ac:dyDescent="0.25">
      <c r="A212" s="29"/>
      <c r="B212" s="29"/>
      <c r="C212" s="29"/>
      <c r="D212" s="29"/>
      <c r="E212" s="74" t="s">
        <v>300</v>
      </c>
      <c r="F212" s="74"/>
      <c r="G212" s="31">
        <v>2755.28</v>
      </c>
    </row>
    <row r="213" spans="1:7" ht="9.9499999999999993" customHeight="1" thickBot="1" x14ac:dyDescent="0.25">
      <c r="A213" s="29"/>
      <c r="B213" s="29"/>
      <c r="C213" s="29"/>
      <c r="D213" s="29"/>
      <c r="E213" s="75"/>
      <c r="F213" s="75"/>
      <c r="G213" s="75"/>
    </row>
    <row r="214" spans="1:7" ht="20.100000000000001" customHeight="1" thickBot="1" x14ac:dyDescent="0.25">
      <c r="A214" s="72" t="s">
        <v>398</v>
      </c>
      <c r="B214" s="72"/>
      <c r="C214" s="72"/>
      <c r="D214" s="72"/>
      <c r="E214" s="72"/>
      <c r="F214" s="72"/>
      <c r="G214" s="72"/>
    </row>
    <row r="215" spans="1:7" ht="15" customHeight="1" thickBot="1" x14ac:dyDescent="0.25">
      <c r="A215" s="72" t="s">
        <v>272</v>
      </c>
      <c r="B215" s="72"/>
      <c r="C215" s="24" t="s">
        <v>3</v>
      </c>
      <c r="D215" s="24" t="s">
        <v>4</v>
      </c>
      <c r="E215" s="24" t="s">
        <v>273</v>
      </c>
      <c r="F215" s="24" t="s">
        <v>274</v>
      </c>
      <c r="G215" s="24" t="s">
        <v>275</v>
      </c>
    </row>
    <row r="216" spans="1:7" ht="15" customHeight="1" thickBot="1" x14ac:dyDescent="0.25">
      <c r="A216" s="25" t="s">
        <v>399</v>
      </c>
      <c r="B216" s="26" t="s">
        <v>400</v>
      </c>
      <c r="C216" s="25" t="s">
        <v>17</v>
      </c>
      <c r="D216" s="25" t="s">
        <v>71</v>
      </c>
      <c r="E216" s="27">
        <v>1.02</v>
      </c>
      <c r="F216" s="28">
        <v>6.39</v>
      </c>
      <c r="G216" s="28">
        <f>TRUNC(TRUNC(E216,8)*F216,2)</f>
        <v>6.51</v>
      </c>
    </row>
    <row r="217" spans="1:7" ht="15" customHeight="1" thickBot="1" x14ac:dyDescent="0.25">
      <c r="A217" s="29"/>
      <c r="B217" s="29"/>
      <c r="C217" s="29"/>
      <c r="D217" s="29"/>
      <c r="E217" s="73" t="s">
        <v>289</v>
      </c>
      <c r="F217" s="73"/>
      <c r="G217" s="30">
        <f>SUM(G216:G216)</f>
        <v>6.51</v>
      </c>
    </row>
    <row r="218" spans="1:7" ht="15" customHeight="1" thickBot="1" x14ac:dyDescent="0.25">
      <c r="A218" s="72" t="s">
        <v>290</v>
      </c>
      <c r="B218" s="72"/>
      <c r="C218" s="24" t="s">
        <v>3</v>
      </c>
      <c r="D218" s="24" t="s">
        <v>4</v>
      </c>
      <c r="E218" s="24" t="s">
        <v>273</v>
      </c>
      <c r="F218" s="24" t="s">
        <v>274</v>
      </c>
      <c r="G218" s="24" t="s">
        <v>275</v>
      </c>
    </row>
    <row r="219" spans="1:7" ht="21" customHeight="1" thickBot="1" x14ac:dyDescent="0.25">
      <c r="A219" s="25" t="s">
        <v>355</v>
      </c>
      <c r="B219" s="26" t="s">
        <v>356</v>
      </c>
      <c r="C219" s="25" t="s">
        <v>17</v>
      </c>
      <c r="D219" s="25" t="s">
        <v>293</v>
      </c>
      <c r="E219" s="27">
        <v>0.04</v>
      </c>
      <c r="F219" s="28">
        <v>23.2</v>
      </c>
      <c r="G219" s="28">
        <f>TRUNC(TRUNC(E219,8)*F219,2)</f>
        <v>0.92</v>
      </c>
    </row>
    <row r="220" spans="1:7" ht="15" customHeight="1" thickBot="1" x14ac:dyDescent="0.25">
      <c r="A220" s="25" t="s">
        <v>348</v>
      </c>
      <c r="B220" s="26" t="s">
        <v>349</v>
      </c>
      <c r="C220" s="25" t="s">
        <v>17</v>
      </c>
      <c r="D220" s="25" t="s">
        <v>293</v>
      </c>
      <c r="E220" s="27">
        <v>0.08</v>
      </c>
      <c r="F220" s="28">
        <v>28.29</v>
      </c>
      <c r="G220" s="28">
        <f>TRUNC(TRUNC(E220,8)*F220,2)</f>
        <v>2.2599999999999998</v>
      </c>
    </row>
    <row r="221" spans="1:7" ht="18" customHeight="1" thickBot="1" x14ac:dyDescent="0.25">
      <c r="A221" s="29"/>
      <c r="B221" s="29"/>
      <c r="C221" s="29"/>
      <c r="D221" s="29"/>
      <c r="E221" s="73" t="s">
        <v>296</v>
      </c>
      <c r="F221" s="73"/>
      <c r="G221" s="30">
        <f>SUM(G219:G220)</f>
        <v>3.1799999999999997</v>
      </c>
    </row>
    <row r="222" spans="1:7" ht="15" customHeight="1" thickBot="1" x14ac:dyDescent="0.25">
      <c r="A222" s="29"/>
      <c r="B222" s="29"/>
      <c r="C222" s="29"/>
      <c r="D222" s="29"/>
      <c r="E222" s="74" t="s">
        <v>297</v>
      </c>
      <c r="F222" s="74"/>
      <c r="G222" s="31">
        <f>ROUND(SUM(G217,G221),2)</f>
        <v>9.69</v>
      </c>
    </row>
    <row r="223" spans="1:7" ht="15" customHeight="1" thickBot="1" x14ac:dyDescent="0.25">
      <c r="A223" s="29"/>
      <c r="B223" s="29"/>
      <c r="C223" s="29"/>
      <c r="D223" s="29"/>
      <c r="E223" s="74" t="s">
        <v>298</v>
      </c>
      <c r="F223" s="74"/>
      <c r="G223" s="31">
        <f>ROUND(G222*(26.03/100),2)</f>
        <v>2.52</v>
      </c>
    </row>
    <row r="224" spans="1:7" ht="15" customHeight="1" thickBot="1" x14ac:dyDescent="0.25">
      <c r="A224" s="29"/>
      <c r="B224" s="29"/>
      <c r="C224" s="29"/>
      <c r="D224" s="29"/>
      <c r="E224" s="74" t="s">
        <v>299</v>
      </c>
      <c r="F224" s="74"/>
      <c r="G224" s="31">
        <f>G223+G222</f>
        <v>12.209999999999999</v>
      </c>
    </row>
    <row r="225" spans="1:7" ht="15" customHeight="1" thickBot="1" x14ac:dyDescent="0.25">
      <c r="A225" s="29"/>
      <c r="B225" s="29"/>
      <c r="C225" s="29"/>
      <c r="D225" s="29"/>
      <c r="E225" s="74" t="s">
        <v>300</v>
      </c>
      <c r="F225" s="74"/>
      <c r="G225" s="31">
        <v>1098.9000000000001</v>
      </c>
    </row>
    <row r="226" spans="1:7" ht="9.9499999999999993" customHeight="1" thickBot="1" x14ac:dyDescent="0.25">
      <c r="A226" s="29"/>
      <c r="B226" s="29"/>
      <c r="C226" s="29"/>
      <c r="D226" s="29"/>
      <c r="E226" s="75"/>
      <c r="F226" s="75"/>
      <c r="G226" s="75"/>
    </row>
    <row r="227" spans="1:7" ht="20.100000000000001" customHeight="1" thickBot="1" x14ac:dyDescent="0.25">
      <c r="A227" s="72" t="s">
        <v>401</v>
      </c>
      <c r="B227" s="72"/>
      <c r="C227" s="72"/>
      <c r="D227" s="72"/>
      <c r="E227" s="72"/>
      <c r="F227" s="72"/>
      <c r="G227" s="72"/>
    </row>
    <row r="228" spans="1:7" ht="15" customHeight="1" thickBot="1" x14ac:dyDescent="0.25">
      <c r="A228" s="72" t="s">
        <v>272</v>
      </c>
      <c r="B228" s="72"/>
      <c r="C228" s="24" t="s">
        <v>3</v>
      </c>
      <c r="D228" s="24" t="s">
        <v>4</v>
      </c>
      <c r="E228" s="24" t="s">
        <v>273</v>
      </c>
      <c r="F228" s="24" t="s">
        <v>274</v>
      </c>
      <c r="G228" s="24" t="s">
        <v>275</v>
      </c>
    </row>
    <row r="229" spans="1:7" ht="21" customHeight="1" thickBot="1" x14ac:dyDescent="0.25">
      <c r="A229" s="25" t="s">
        <v>402</v>
      </c>
      <c r="B229" s="26" t="s">
        <v>403</v>
      </c>
      <c r="C229" s="25" t="s">
        <v>39</v>
      </c>
      <c r="D229" s="25" t="s">
        <v>40</v>
      </c>
      <c r="E229" s="27">
        <v>1</v>
      </c>
      <c r="F229" s="28">
        <v>48.46</v>
      </c>
      <c r="G229" s="28">
        <f>TRUNC(TRUNC(E229,8)*F229,2)</f>
        <v>48.46</v>
      </c>
    </row>
    <row r="230" spans="1:7" ht="29.1" customHeight="1" thickBot="1" x14ac:dyDescent="0.25">
      <c r="A230" s="25" t="s">
        <v>404</v>
      </c>
      <c r="B230" s="26" t="s">
        <v>405</v>
      </c>
      <c r="C230" s="25" t="s">
        <v>39</v>
      </c>
      <c r="D230" s="25" t="s">
        <v>40</v>
      </c>
      <c r="E230" s="27">
        <v>2</v>
      </c>
      <c r="F230" s="28">
        <v>1.1200000000000001</v>
      </c>
      <c r="G230" s="28">
        <f>TRUNC(TRUNC(E230,8)*F230,2)</f>
        <v>2.2400000000000002</v>
      </c>
    </row>
    <row r="231" spans="1:7" ht="15" customHeight="1" thickBot="1" x14ac:dyDescent="0.25">
      <c r="A231" s="29"/>
      <c r="B231" s="29"/>
      <c r="C231" s="29"/>
      <c r="D231" s="29"/>
      <c r="E231" s="73" t="s">
        <v>289</v>
      </c>
      <c r="F231" s="73"/>
      <c r="G231" s="30">
        <f>SUM(G229:G230)</f>
        <v>50.7</v>
      </c>
    </row>
    <row r="232" spans="1:7" ht="15" customHeight="1" thickBot="1" x14ac:dyDescent="0.25">
      <c r="A232" s="72" t="s">
        <v>290</v>
      </c>
      <c r="B232" s="72"/>
      <c r="C232" s="24" t="s">
        <v>3</v>
      </c>
      <c r="D232" s="24" t="s">
        <v>4</v>
      </c>
      <c r="E232" s="24" t="s">
        <v>273</v>
      </c>
      <c r="F232" s="24" t="s">
        <v>274</v>
      </c>
      <c r="G232" s="24" t="s">
        <v>275</v>
      </c>
    </row>
    <row r="233" spans="1:7" ht="21" customHeight="1" thickBot="1" x14ac:dyDescent="0.25">
      <c r="A233" s="25" t="s">
        <v>396</v>
      </c>
      <c r="B233" s="26" t="s">
        <v>356</v>
      </c>
      <c r="C233" s="25" t="s">
        <v>39</v>
      </c>
      <c r="D233" s="25" t="s">
        <v>366</v>
      </c>
      <c r="E233" s="27">
        <v>9.3685000000000004E-2</v>
      </c>
      <c r="F233" s="28">
        <v>23.89</v>
      </c>
      <c r="G233" s="28">
        <f>TRUNC(TRUNC(E233,8)*F233,2)</f>
        <v>2.23</v>
      </c>
    </row>
    <row r="234" spans="1:7" ht="15" customHeight="1" thickBot="1" x14ac:dyDescent="0.25">
      <c r="A234" s="25" t="s">
        <v>397</v>
      </c>
      <c r="B234" s="26" t="s">
        <v>349</v>
      </c>
      <c r="C234" s="25" t="s">
        <v>39</v>
      </c>
      <c r="D234" s="25" t="s">
        <v>366</v>
      </c>
      <c r="E234" s="27">
        <v>9.3685000000000004E-2</v>
      </c>
      <c r="F234" s="28">
        <v>28.27</v>
      </c>
      <c r="G234" s="28">
        <f>TRUNC(TRUNC(E234,8)*F234,2)</f>
        <v>2.64</v>
      </c>
    </row>
    <row r="235" spans="1:7" ht="18" customHeight="1" thickBot="1" x14ac:dyDescent="0.25">
      <c r="A235" s="29"/>
      <c r="B235" s="29"/>
      <c r="C235" s="29"/>
      <c r="D235" s="29"/>
      <c r="E235" s="73" t="s">
        <v>296</v>
      </c>
      <c r="F235" s="73"/>
      <c r="G235" s="30">
        <f>SUM(G233:G234)</f>
        <v>4.87</v>
      </c>
    </row>
    <row r="236" spans="1:7" ht="15" customHeight="1" thickBot="1" x14ac:dyDescent="0.25">
      <c r="A236" s="29"/>
      <c r="B236" s="29"/>
      <c r="C236" s="29"/>
      <c r="D236" s="29"/>
      <c r="E236" s="74" t="s">
        <v>297</v>
      </c>
      <c r="F236" s="74"/>
      <c r="G236" s="31">
        <f>ROUND(SUM(G231,G235),2)</f>
        <v>55.57</v>
      </c>
    </row>
    <row r="237" spans="1:7" ht="15" customHeight="1" thickBot="1" x14ac:dyDescent="0.25">
      <c r="A237" s="29"/>
      <c r="B237" s="29"/>
      <c r="C237" s="29"/>
      <c r="D237" s="29"/>
      <c r="E237" s="74" t="s">
        <v>298</v>
      </c>
      <c r="F237" s="74"/>
      <c r="G237" s="31">
        <f>ROUND(G236*(26.03/100),2)</f>
        <v>14.46</v>
      </c>
    </row>
    <row r="238" spans="1:7" ht="15" customHeight="1" thickBot="1" x14ac:dyDescent="0.25">
      <c r="A238" s="29"/>
      <c r="B238" s="29"/>
      <c r="C238" s="29"/>
      <c r="D238" s="29"/>
      <c r="E238" s="74" t="s">
        <v>299</v>
      </c>
      <c r="F238" s="74"/>
      <c r="G238" s="31">
        <f>G237+G236</f>
        <v>70.03</v>
      </c>
    </row>
    <row r="239" spans="1:7" ht="15" customHeight="1" thickBot="1" x14ac:dyDescent="0.25">
      <c r="A239" s="29"/>
      <c r="B239" s="29"/>
      <c r="C239" s="29"/>
      <c r="D239" s="29"/>
      <c r="E239" s="74" t="s">
        <v>300</v>
      </c>
      <c r="F239" s="74"/>
      <c r="G239" s="31">
        <v>140.06</v>
      </c>
    </row>
    <row r="240" spans="1:7" ht="9.9499999999999993" customHeight="1" thickBot="1" x14ac:dyDescent="0.25">
      <c r="A240" s="29"/>
      <c r="B240" s="29"/>
      <c r="C240" s="29"/>
      <c r="D240" s="29"/>
      <c r="E240" s="75"/>
      <c r="F240" s="75"/>
      <c r="G240" s="75"/>
    </row>
    <row r="241" spans="1:7" ht="20.100000000000001" customHeight="1" thickBot="1" x14ac:dyDescent="0.25">
      <c r="A241" s="72" t="s">
        <v>406</v>
      </c>
      <c r="B241" s="72"/>
      <c r="C241" s="72"/>
      <c r="D241" s="72"/>
      <c r="E241" s="72"/>
      <c r="F241" s="72"/>
      <c r="G241" s="72"/>
    </row>
    <row r="242" spans="1:7" ht="15" customHeight="1" thickBot="1" x14ac:dyDescent="0.25">
      <c r="A242" s="72" t="s">
        <v>272</v>
      </c>
      <c r="B242" s="72"/>
      <c r="C242" s="24" t="s">
        <v>3</v>
      </c>
      <c r="D242" s="24" t="s">
        <v>4</v>
      </c>
      <c r="E242" s="24" t="s">
        <v>273</v>
      </c>
      <c r="F242" s="24" t="s">
        <v>274</v>
      </c>
      <c r="G242" s="24" t="s">
        <v>275</v>
      </c>
    </row>
    <row r="243" spans="1:7" ht="21" customHeight="1" thickBot="1" x14ac:dyDescent="0.25">
      <c r="A243" s="25" t="s">
        <v>407</v>
      </c>
      <c r="B243" s="26" t="s">
        <v>408</v>
      </c>
      <c r="C243" s="25" t="s">
        <v>17</v>
      </c>
      <c r="D243" s="25" t="s">
        <v>27</v>
      </c>
      <c r="E243" s="27">
        <v>1</v>
      </c>
      <c r="F243" s="28">
        <v>68.209999999999994</v>
      </c>
      <c r="G243" s="28">
        <f>TRUNC(TRUNC(E243,8)*F243,2)</f>
        <v>68.209999999999994</v>
      </c>
    </row>
    <row r="244" spans="1:7" ht="15" customHeight="1" thickBot="1" x14ac:dyDescent="0.25">
      <c r="A244" s="29"/>
      <c r="B244" s="29"/>
      <c r="C244" s="29"/>
      <c r="D244" s="29"/>
      <c r="E244" s="73" t="s">
        <v>289</v>
      </c>
      <c r="F244" s="73"/>
      <c r="G244" s="30">
        <f>SUM(G243:G243)</f>
        <v>68.209999999999994</v>
      </c>
    </row>
    <row r="245" spans="1:7" ht="15" customHeight="1" thickBot="1" x14ac:dyDescent="0.25">
      <c r="A245" s="72" t="s">
        <v>290</v>
      </c>
      <c r="B245" s="72"/>
      <c r="C245" s="24" t="s">
        <v>3</v>
      </c>
      <c r="D245" s="24" t="s">
        <v>4</v>
      </c>
      <c r="E245" s="24" t="s">
        <v>273</v>
      </c>
      <c r="F245" s="24" t="s">
        <v>274</v>
      </c>
      <c r="G245" s="24" t="s">
        <v>275</v>
      </c>
    </row>
    <row r="246" spans="1:7" ht="21" customHeight="1" thickBot="1" x14ac:dyDescent="0.25">
      <c r="A246" s="25" t="s">
        <v>355</v>
      </c>
      <c r="B246" s="26" t="s">
        <v>356</v>
      </c>
      <c r="C246" s="25" t="s">
        <v>17</v>
      </c>
      <c r="D246" s="25" t="s">
        <v>293</v>
      </c>
      <c r="E246" s="27">
        <v>0.5</v>
      </c>
      <c r="F246" s="28">
        <v>23.2</v>
      </c>
      <c r="G246" s="28">
        <f>TRUNC(TRUNC(E246,8)*F246,2)</f>
        <v>11.6</v>
      </c>
    </row>
    <row r="247" spans="1:7" ht="15" customHeight="1" thickBot="1" x14ac:dyDescent="0.25">
      <c r="A247" s="25" t="s">
        <v>348</v>
      </c>
      <c r="B247" s="26" t="s">
        <v>349</v>
      </c>
      <c r="C247" s="25" t="s">
        <v>17</v>
      </c>
      <c r="D247" s="25" t="s">
        <v>293</v>
      </c>
      <c r="E247" s="27">
        <v>1</v>
      </c>
      <c r="F247" s="28">
        <v>28.29</v>
      </c>
      <c r="G247" s="28">
        <f>TRUNC(TRUNC(E247,8)*F247,2)</f>
        <v>28.29</v>
      </c>
    </row>
    <row r="248" spans="1:7" ht="18" customHeight="1" thickBot="1" x14ac:dyDescent="0.25">
      <c r="A248" s="29"/>
      <c r="B248" s="29"/>
      <c r="C248" s="29"/>
      <c r="D248" s="29"/>
      <c r="E248" s="73" t="s">
        <v>296</v>
      </c>
      <c r="F248" s="73"/>
      <c r="G248" s="30">
        <f>SUM(G246:G247)</f>
        <v>39.89</v>
      </c>
    </row>
    <row r="249" spans="1:7" ht="15" customHeight="1" thickBot="1" x14ac:dyDescent="0.25">
      <c r="A249" s="29"/>
      <c r="B249" s="29"/>
      <c r="C249" s="29"/>
      <c r="D249" s="29"/>
      <c r="E249" s="74" t="s">
        <v>297</v>
      </c>
      <c r="F249" s="74"/>
      <c r="G249" s="31">
        <f>ROUND(SUM(G244,G248),2)</f>
        <v>108.1</v>
      </c>
    </row>
    <row r="250" spans="1:7" ht="15" customHeight="1" thickBot="1" x14ac:dyDescent="0.25">
      <c r="A250" s="29"/>
      <c r="B250" s="29"/>
      <c r="C250" s="29"/>
      <c r="D250" s="29"/>
      <c r="E250" s="74" t="s">
        <v>298</v>
      </c>
      <c r="F250" s="74"/>
      <c r="G250" s="31">
        <f>ROUND(G249*(26.03/100),2)</f>
        <v>28.14</v>
      </c>
    </row>
    <row r="251" spans="1:7" ht="15" customHeight="1" thickBot="1" x14ac:dyDescent="0.25">
      <c r="A251" s="29"/>
      <c r="B251" s="29"/>
      <c r="C251" s="29"/>
      <c r="D251" s="29"/>
      <c r="E251" s="74" t="s">
        <v>299</v>
      </c>
      <c r="F251" s="74"/>
      <c r="G251" s="31">
        <f>G250+G249</f>
        <v>136.24</v>
      </c>
    </row>
    <row r="252" spans="1:7" ht="15" customHeight="1" thickBot="1" x14ac:dyDescent="0.25">
      <c r="A252" s="29"/>
      <c r="B252" s="29"/>
      <c r="C252" s="29"/>
      <c r="D252" s="29"/>
      <c r="E252" s="74" t="s">
        <v>300</v>
      </c>
      <c r="F252" s="74"/>
      <c r="G252" s="31">
        <v>136.24</v>
      </c>
    </row>
    <row r="253" spans="1:7" ht="9.9499999999999993" customHeight="1" thickBot="1" x14ac:dyDescent="0.25">
      <c r="A253" s="29"/>
      <c r="B253" s="29"/>
      <c r="C253" s="29"/>
      <c r="D253" s="29"/>
      <c r="E253" s="75"/>
      <c r="F253" s="75"/>
      <c r="G253" s="75"/>
    </row>
    <row r="254" spans="1:7" ht="20.100000000000001" customHeight="1" thickBot="1" x14ac:dyDescent="0.25">
      <c r="A254" s="72" t="s">
        <v>409</v>
      </c>
      <c r="B254" s="72"/>
      <c r="C254" s="72"/>
      <c r="D254" s="72"/>
      <c r="E254" s="72"/>
      <c r="F254" s="72"/>
      <c r="G254" s="72"/>
    </row>
    <row r="255" spans="1:7" ht="15" customHeight="1" thickBot="1" x14ac:dyDescent="0.25">
      <c r="A255" s="72" t="s">
        <v>272</v>
      </c>
      <c r="B255" s="72"/>
      <c r="C255" s="24" t="s">
        <v>3</v>
      </c>
      <c r="D255" s="24" t="s">
        <v>4</v>
      </c>
      <c r="E255" s="24" t="s">
        <v>273</v>
      </c>
      <c r="F255" s="24" t="s">
        <v>274</v>
      </c>
      <c r="G255" s="24" t="s">
        <v>275</v>
      </c>
    </row>
    <row r="256" spans="1:7" ht="21" customHeight="1" thickBot="1" x14ac:dyDescent="0.25">
      <c r="A256" s="25" t="s">
        <v>410</v>
      </c>
      <c r="B256" s="26" t="s">
        <v>411</v>
      </c>
      <c r="C256" s="25" t="s">
        <v>39</v>
      </c>
      <c r="D256" s="25" t="s">
        <v>81</v>
      </c>
      <c r="E256" s="27">
        <v>1.0994358200000001</v>
      </c>
      <c r="F256" s="28">
        <v>14.18</v>
      </c>
      <c r="G256" s="28">
        <f>TRUNC(TRUNC(E256,8)*F256,2)</f>
        <v>15.58</v>
      </c>
    </row>
    <row r="257" spans="1:7" ht="15" customHeight="1" thickBot="1" x14ac:dyDescent="0.25">
      <c r="A257" s="29"/>
      <c r="B257" s="29"/>
      <c r="C257" s="29"/>
      <c r="D257" s="29"/>
      <c r="E257" s="73" t="s">
        <v>289</v>
      </c>
      <c r="F257" s="73"/>
      <c r="G257" s="30">
        <f>SUM(G256:G256)</f>
        <v>15.58</v>
      </c>
    </row>
    <row r="258" spans="1:7" ht="15" customHeight="1" thickBot="1" x14ac:dyDescent="0.25">
      <c r="A258" s="72" t="s">
        <v>290</v>
      </c>
      <c r="B258" s="72"/>
      <c r="C258" s="24" t="s">
        <v>3</v>
      </c>
      <c r="D258" s="24" t="s">
        <v>4</v>
      </c>
      <c r="E258" s="24" t="s">
        <v>273</v>
      </c>
      <c r="F258" s="24" t="s">
        <v>274</v>
      </c>
      <c r="G258" s="24" t="s">
        <v>275</v>
      </c>
    </row>
    <row r="259" spans="1:7" ht="21" customHeight="1" thickBot="1" x14ac:dyDescent="0.25">
      <c r="A259" s="25" t="s">
        <v>396</v>
      </c>
      <c r="B259" s="26" t="s">
        <v>356</v>
      </c>
      <c r="C259" s="25" t="s">
        <v>39</v>
      </c>
      <c r="D259" s="25" t="s">
        <v>366</v>
      </c>
      <c r="E259" s="27">
        <v>0.11219999999999999</v>
      </c>
      <c r="F259" s="28">
        <v>23.89</v>
      </c>
      <c r="G259" s="28">
        <f>TRUNC(TRUNC(E259,8)*F259,2)</f>
        <v>2.68</v>
      </c>
    </row>
    <row r="260" spans="1:7" ht="15" customHeight="1" thickBot="1" x14ac:dyDescent="0.25">
      <c r="A260" s="25" t="s">
        <v>397</v>
      </c>
      <c r="B260" s="26" t="s">
        <v>349</v>
      </c>
      <c r="C260" s="25" t="s">
        <v>39</v>
      </c>
      <c r="D260" s="25" t="s">
        <v>366</v>
      </c>
      <c r="E260" s="27">
        <v>0.11219999999999999</v>
      </c>
      <c r="F260" s="28">
        <v>28.27</v>
      </c>
      <c r="G260" s="28">
        <f>TRUNC(TRUNC(E260,8)*F260,2)</f>
        <v>3.17</v>
      </c>
    </row>
    <row r="261" spans="1:7" ht="18" customHeight="1" thickBot="1" x14ac:dyDescent="0.25">
      <c r="A261" s="29"/>
      <c r="B261" s="29"/>
      <c r="C261" s="29"/>
      <c r="D261" s="29"/>
      <c r="E261" s="73" t="s">
        <v>296</v>
      </c>
      <c r="F261" s="73"/>
      <c r="G261" s="30">
        <f>SUM(G259:G260)</f>
        <v>5.85</v>
      </c>
    </row>
    <row r="262" spans="1:7" ht="15" customHeight="1" thickBot="1" x14ac:dyDescent="0.25">
      <c r="A262" s="29"/>
      <c r="B262" s="29"/>
      <c r="C262" s="29"/>
      <c r="D262" s="29"/>
      <c r="E262" s="74" t="s">
        <v>297</v>
      </c>
      <c r="F262" s="74"/>
      <c r="G262" s="31">
        <f>ROUND(SUM(G257,G261),2)</f>
        <v>21.43</v>
      </c>
    </row>
    <row r="263" spans="1:7" ht="15" customHeight="1" thickBot="1" x14ac:dyDescent="0.25">
      <c r="A263" s="29"/>
      <c r="B263" s="29"/>
      <c r="C263" s="29"/>
      <c r="D263" s="29"/>
      <c r="E263" s="74" t="s">
        <v>298</v>
      </c>
      <c r="F263" s="74"/>
      <c r="G263" s="31">
        <f>ROUND(G262*(26.03/100),2)</f>
        <v>5.58</v>
      </c>
    </row>
    <row r="264" spans="1:7" ht="15" customHeight="1" thickBot="1" x14ac:dyDescent="0.25">
      <c r="A264" s="29"/>
      <c r="B264" s="29"/>
      <c r="C264" s="29"/>
      <c r="D264" s="29"/>
      <c r="E264" s="74" t="s">
        <v>299</v>
      </c>
      <c r="F264" s="74"/>
      <c r="G264" s="31">
        <f>G263+G262</f>
        <v>27.009999999999998</v>
      </c>
    </row>
    <row r="265" spans="1:7" ht="15" customHeight="1" thickBot="1" x14ac:dyDescent="0.25">
      <c r="A265" s="29"/>
      <c r="B265" s="29"/>
      <c r="C265" s="29"/>
      <c r="D265" s="29"/>
      <c r="E265" s="74" t="s">
        <v>300</v>
      </c>
      <c r="F265" s="74"/>
      <c r="G265" s="31">
        <v>162.06</v>
      </c>
    </row>
    <row r="266" spans="1:7" ht="9.9499999999999993" customHeight="1" thickBot="1" x14ac:dyDescent="0.25">
      <c r="A266" s="29"/>
      <c r="B266" s="29"/>
      <c r="C266" s="29"/>
      <c r="D266" s="29"/>
      <c r="E266" s="75"/>
      <c r="F266" s="75"/>
      <c r="G266" s="75"/>
    </row>
    <row r="267" spans="1:7" ht="20.100000000000001" customHeight="1" thickBot="1" x14ac:dyDescent="0.25">
      <c r="A267" s="72" t="s">
        <v>412</v>
      </c>
      <c r="B267" s="72"/>
      <c r="C267" s="72"/>
      <c r="D267" s="72"/>
      <c r="E267" s="72"/>
      <c r="F267" s="72"/>
      <c r="G267" s="72"/>
    </row>
    <row r="268" spans="1:7" ht="15" customHeight="1" thickBot="1" x14ac:dyDescent="0.25">
      <c r="A268" s="72" t="s">
        <v>272</v>
      </c>
      <c r="B268" s="72"/>
      <c r="C268" s="24" t="s">
        <v>3</v>
      </c>
      <c r="D268" s="24" t="s">
        <v>4</v>
      </c>
      <c r="E268" s="24" t="s">
        <v>273</v>
      </c>
      <c r="F268" s="24" t="s">
        <v>274</v>
      </c>
      <c r="G268" s="24" t="s">
        <v>275</v>
      </c>
    </row>
    <row r="269" spans="1:7" ht="29.1" customHeight="1" thickBot="1" x14ac:dyDescent="0.25">
      <c r="A269" s="25" t="s">
        <v>413</v>
      </c>
      <c r="B269" s="26" t="s">
        <v>414</v>
      </c>
      <c r="C269" s="25" t="s">
        <v>39</v>
      </c>
      <c r="D269" s="25" t="s">
        <v>40</v>
      </c>
      <c r="E269" s="27">
        <v>0.99999998999999995</v>
      </c>
      <c r="F269" s="28">
        <v>69.45</v>
      </c>
      <c r="G269" s="28">
        <f>TRUNC(TRUNC(E269,8)*F269,2)</f>
        <v>69.44</v>
      </c>
    </row>
    <row r="270" spans="1:7" ht="15" customHeight="1" thickBot="1" x14ac:dyDescent="0.25">
      <c r="A270" s="29"/>
      <c r="B270" s="29"/>
      <c r="C270" s="29"/>
      <c r="D270" s="29"/>
      <c r="E270" s="73" t="s">
        <v>289</v>
      </c>
      <c r="F270" s="73"/>
      <c r="G270" s="30">
        <f>SUM(G269:G269)</f>
        <v>69.44</v>
      </c>
    </row>
    <row r="271" spans="1:7" ht="15" customHeight="1" thickBot="1" x14ac:dyDescent="0.25">
      <c r="A271" s="72" t="s">
        <v>290</v>
      </c>
      <c r="B271" s="72"/>
      <c r="C271" s="24" t="s">
        <v>3</v>
      </c>
      <c r="D271" s="24" t="s">
        <v>4</v>
      </c>
      <c r="E271" s="24" t="s">
        <v>273</v>
      </c>
      <c r="F271" s="24" t="s">
        <v>274</v>
      </c>
      <c r="G271" s="24" t="s">
        <v>275</v>
      </c>
    </row>
    <row r="272" spans="1:7" ht="21" customHeight="1" thickBot="1" x14ac:dyDescent="0.25">
      <c r="A272" s="25" t="s">
        <v>396</v>
      </c>
      <c r="B272" s="26" t="s">
        <v>356</v>
      </c>
      <c r="C272" s="25" t="s">
        <v>39</v>
      </c>
      <c r="D272" s="25" t="s">
        <v>366</v>
      </c>
      <c r="E272" s="27">
        <v>0.24840000000000001</v>
      </c>
      <c r="F272" s="28">
        <v>23.89</v>
      </c>
      <c r="G272" s="28">
        <f>TRUNC(TRUNC(E272,8)*F272,2)</f>
        <v>5.93</v>
      </c>
    </row>
    <row r="273" spans="1:7" ht="15" customHeight="1" thickBot="1" x14ac:dyDescent="0.25">
      <c r="A273" s="25" t="s">
        <v>397</v>
      </c>
      <c r="B273" s="26" t="s">
        <v>349</v>
      </c>
      <c r="C273" s="25" t="s">
        <v>39</v>
      </c>
      <c r="D273" s="25" t="s">
        <v>366</v>
      </c>
      <c r="E273" s="27">
        <v>0.24840000000000001</v>
      </c>
      <c r="F273" s="28">
        <v>28.27</v>
      </c>
      <c r="G273" s="28">
        <f>TRUNC(TRUNC(E273,8)*F273,2)</f>
        <v>7.02</v>
      </c>
    </row>
    <row r="274" spans="1:7" ht="18" customHeight="1" thickBot="1" x14ac:dyDescent="0.25">
      <c r="A274" s="29"/>
      <c r="B274" s="29"/>
      <c r="C274" s="29"/>
      <c r="D274" s="29"/>
      <c r="E274" s="73" t="s">
        <v>296</v>
      </c>
      <c r="F274" s="73"/>
      <c r="G274" s="30">
        <f>SUM(G272:G273)</f>
        <v>12.95</v>
      </c>
    </row>
    <row r="275" spans="1:7" ht="15" customHeight="1" thickBot="1" x14ac:dyDescent="0.25">
      <c r="A275" s="29"/>
      <c r="B275" s="29"/>
      <c r="C275" s="29"/>
      <c r="D275" s="29"/>
      <c r="E275" s="74" t="s">
        <v>297</v>
      </c>
      <c r="F275" s="74"/>
      <c r="G275" s="31">
        <f>ROUND(SUM(G270,G274),2)</f>
        <v>82.39</v>
      </c>
    </row>
    <row r="276" spans="1:7" ht="15" customHeight="1" thickBot="1" x14ac:dyDescent="0.25">
      <c r="A276" s="29"/>
      <c r="B276" s="29"/>
      <c r="C276" s="29"/>
      <c r="D276" s="29"/>
      <c r="E276" s="74" t="s">
        <v>298</v>
      </c>
      <c r="F276" s="74"/>
      <c r="G276" s="31">
        <f>ROUND(G275*(26.03/100),2)</f>
        <v>21.45</v>
      </c>
    </row>
    <row r="277" spans="1:7" ht="15" customHeight="1" thickBot="1" x14ac:dyDescent="0.25">
      <c r="A277" s="29"/>
      <c r="B277" s="29"/>
      <c r="C277" s="29"/>
      <c r="D277" s="29"/>
      <c r="E277" s="74" t="s">
        <v>299</v>
      </c>
      <c r="F277" s="74"/>
      <c r="G277" s="31">
        <f>G276+G275</f>
        <v>103.84</v>
      </c>
    </row>
    <row r="278" spans="1:7" ht="15" customHeight="1" thickBot="1" x14ac:dyDescent="0.25">
      <c r="A278" s="29"/>
      <c r="B278" s="29"/>
      <c r="C278" s="29"/>
      <c r="D278" s="29"/>
      <c r="E278" s="74" t="s">
        <v>300</v>
      </c>
      <c r="F278" s="74"/>
      <c r="G278" s="31">
        <v>207.68</v>
      </c>
    </row>
    <row r="279" spans="1:7" ht="9.9499999999999993" customHeight="1" thickBot="1" x14ac:dyDescent="0.25">
      <c r="A279" s="29"/>
      <c r="B279" s="29"/>
      <c r="C279" s="29"/>
      <c r="D279" s="29"/>
      <c r="E279" s="75"/>
      <c r="F279" s="75"/>
      <c r="G279" s="75"/>
    </row>
    <row r="280" spans="1:7" ht="20.100000000000001" customHeight="1" thickBot="1" x14ac:dyDescent="0.25">
      <c r="A280" s="72" t="s">
        <v>415</v>
      </c>
      <c r="B280" s="72"/>
      <c r="C280" s="72"/>
      <c r="D280" s="72"/>
      <c r="E280" s="72"/>
      <c r="F280" s="72"/>
      <c r="G280" s="72"/>
    </row>
    <row r="281" spans="1:7" ht="15" customHeight="1" thickBot="1" x14ac:dyDescent="0.25">
      <c r="A281" s="72" t="s">
        <v>272</v>
      </c>
      <c r="B281" s="72"/>
      <c r="C281" s="24" t="s">
        <v>3</v>
      </c>
      <c r="D281" s="24" t="s">
        <v>4</v>
      </c>
      <c r="E281" s="24" t="s">
        <v>273</v>
      </c>
      <c r="F281" s="24" t="s">
        <v>274</v>
      </c>
      <c r="G281" s="24" t="s">
        <v>275</v>
      </c>
    </row>
    <row r="282" spans="1:7" ht="21" customHeight="1" thickBot="1" x14ac:dyDescent="0.25">
      <c r="A282" s="25" t="s">
        <v>416</v>
      </c>
      <c r="B282" s="26" t="s">
        <v>417</v>
      </c>
      <c r="C282" s="25" t="s">
        <v>39</v>
      </c>
      <c r="D282" s="25" t="s">
        <v>40</v>
      </c>
      <c r="E282" s="27">
        <v>1</v>
      </c>
      <c r="F282" s="28">
        <v>13.52</v>
      </c>
      <c r="G282" s="28">
        <f>TRUNC(TRUNC(E282,8)*F282,2)</f>
        <v>13.52</v>
      </c>
    </row>
    <row r="283" spans="1:7" ht="15" customHeight="1" thickBot="1" x14ac:dyDescent="0.25">
      <c r="A283" s="29"/>
      <c r="B283" s="29"/>
      <c r="C283" s="29"/>
      <c r="D283" s="29"/>
      <c r="E283" s="73" t="s">
        <v>289</v>
      </c>
      <c r="F283" s="73"/>
      <c r="G283" s="30">
        <f>SUM(G282:G282)</f>
        <v>13.52</v>
      </c>
    </row>
    <row r="284" spans="1:7" ht="15" customHeight="1" thickBot="1" x14ac:dyDescent="0.25">
      <c r="A284" s="72" t="s">
        <v>290</v>
      </c>
      <c r="B284" s="72"/>
      <c r="C284" s="24" t="s">
        <v>3</v>
      </c>
      <c r="D284" s="24" t="s">
        <v>4</v>
      </c>
      <c r="E284" s="24" t="s">
        <v>273</v>
      </c>
      <c r="F284" s="24" t="s">
        <v>274</v>
      </c>
      <c r="G284" s="24" t="s">
        <v>275</v>
      </c>
    </row>
    <row r="285" spans="1:7" ht="21" customHeight="1" thickBot="1" x14ac:dyDescent="0.25">
      <c r="A285" s="25" t="s">
        <v>396</v>
      </c>
      <c r="B285" s="26" t="s">
        <v>356</v>
      </c>
      <c r="C285" s="25" t="s">
        <v>39</v>
      </c>
      <c r="D285" s="25" t="s">
        <v>366</v>
      </c>
      <c r="E285" s="27">
        <v>2.22644E-2</v>
      </c>
      <c r="F285" s="28">
        <v>23.89</v>
      </c>
      <c r="G285" s="28">
        <f>TRUNC(TRUNC(E285,8)*F285,2)</f>
        <v>0.53</v>
      </c>
    </row>
    <row r="286" spans="1:7" ht="15" customHeight="1" thickBot="1" x14ac:dyDescent="0.25">
      <c r="A286" s="25" t="s">
        <v>397</v>
      </c>
      <c r="B286" s="26" t="s">
        <v>349</v>
      </c>
      <c r="C286" s="25" t="s">
        <v>39</v>
      </c>
      <c r="D286" s="25" t="s">
        <v>366</v>
      </c>
      <c r="E286" s="27">
        <v>0.20039999999999999</v>
      </c>
      <c r="F286" s="28">
        <v>28.27</v>
      </c>
      <c r="G286" s="28">
        <f>TRUNC(TRUNC(E286,8)*F286,2)</f>
        <v>5.66</v>
      </c>
    </row>
    <row r="287" spans="1:7" ht="18" customHeight="1" thickBot="1" x14ac:dyDescent="0.25">
      <c r="A287" s="29"/>
      <c r="B287" s="29"/>
      <c r="C287" s="29"/>
      <c r="D287" s="29"/>
      <c r="E287" s="73" t="s">
        <v>296</v>
      </c>
      <c r="F287" s="73"/>
      <c r="G287" s="30">
        <f>SUM(G285:G286)</f>
        <v>6.19</v>
      </c>
    </row>
    <row r="288" spans="1:7" ht="15" customHeight="1" thickBot="1" x14ac:dyDescent="0.25">
      <c r="A288" s="29"/>
      <c r="B288" s="29"/>
      <c r="C288" s="29"/>
      <c r="D288" s="29"/>
      <c r="E288" s="74" t="s">
        <v>297</v>
      </c>
      <c r="F288" s="74"/>
      <c r="G288" s="31">
        <f>ROUND(SUM(G283,G287),2)</f>
        <v>19.71</v>
      </c>
    </row>
    <row r="289" spans="1:7" ht="15" customHeight="1" thickBot="1" x14ac:dyDescent="0.25">
      <c r="A289" s="29"/>
      <c r="B289" s="29"/>
      <c r="C289" s="29"/>
      <c r="D289" s="29"/>
      <c r="E289" s="74" t="s">
        <v>298</v>
      </c>
      <c r="F289" s="74"/>
      <c r="G289" s="31">
        <f>ROUND(G288*(26.03/100),2)</f>
        <v>5.13</v>
      </c>
    </row>
    <row r="290" spans="1:7" ht="15" customHeight="1" thickBot="1" x14ac:dyDescent="0.25">
      <c r="A290" s="29"/>
      <c r="B290" s="29"/>
      <c r="C290" s="29"/>
      <c r="D290" s="29"/>
      <c r="E290" s="74" t="s">
        <v>299</v>
      </c>
      <c r="F290" s="74"/>
      <c r="G290" s="31">
        <f>G289+G288</f>
        <v>24.84</v>
      </c>
    </row>
    <row r="291" spans="1:7" ht="15" customHeight="1" thickBot="1" x14ac:dyDescent="0.25">
      <c r="A291" s="29"/>
      <c r="B291" s="29"/>
      <c r="C291" s="29"/>
      <c r="D291" s="29"/>
      <c r="E291" s="74" t="s">
        <v>300</v>
      </c>
      <c r="F291" s="74"/>
      <c r="G291" s="31">
        <v>49.68</v>
      </c>
    </row>
    <row r="292" spans="1:7" ht="9.9499999999999993" customHeight="1" thickBot="1" x14ac:dyDescent="0.25">
      <c r="A292" s="29"/>
      <c r="B292" s="29"/>
      <c r="C292" s="29"/>
      <c r="D292" s="29"/>
      <c r="E292" s="75"/>
      <c r="F292" s="75"/>
      <c r="G292" s="75"/>
    </row>
    <row r="293" spans="1:7" ht="20.100000000000001" customHeight="1" thickBot="1" x14ac:dyDescent="0.25">
      <c r="A293" s="72" t="s">
        <v>418</v>
      </c>
      <c r="B293" s="72"/>
      <c r="C293" s="72"/>
      <c r="D293" s="72"/>
      <c r="E293" s="72"/>
      <c r="F293" s="72"/>
      <c r="G293" s="72"/>
    </row>
    <row r="294" spans="1:7" ht="15" customHeight="1" thickBot="1" x14ac:dyDescent="0.25">
      <c r="A294" s="72" t="s">
        <v>272</v>
      </c>
      <c r="B294" s="72"/>
      <c r="C294" s="24" t="s">
        <v>3</v>
      </c>
      <c r="D294" s="24" t="s">
        <v>4</v>
      </c>
      <c r="E294" s="24" t="s">
        <v>273</v>
      </c>
      <c r="F294" s="24" t="s">
        <v>274</v>
      </c>
      <c r="G294" s="24" t="s">
        <v>275</v>
      </c>
    </row>
    <row r="295" spans="1:7" ht="15" customHeight="1" thickBot="1" x14ac:dyDescent="0.25">
      <c r="A295" s="25" t="s">
        <v>89</v>
      </c>
      <c r="B295" s="26" t="s">
        <v>419</v>
      </c>
      <c r="C295" s="25" t="s">
        <v>17</v>
      </c>
      <c r="D295" s="25" t="s">
        <v>71</v>
      </c>
      <c r="E295" s="27">
        <v>1</v>
      </c>
      <c r="F295" s="28">
        <v>13.74</v>
      </c>
      <c r="G295" s="28">
        <f>TRUNC(TRUNC(E295,8)*F295,2)</f>
        <v>13.74</v>
      </c>
    </row>
    <row r="296" spans="1:7" ht="15" customHeight="1" thickBot="1" x14ac:dyDescent="0.25">
      <c r="A296" s="29"/>
      <c r="B296" s="29"/>
      <c r="C296" s="29"/>
      <c r="D296" s="29"/>
      <c r="E296" s="73" t="s">
        <v>289</v>
      </c>
      <c r="F296" s="73"/>
      <c r="G296" s="30">
        <f>SUM(G295:G295)</f>
        <v>13.74</v>
      </c>
    </row>
    <row r="297" spans="1:7" ht="15" customHeight="1" thickBot="1" x14ac:dyDescent="0.25">
      <c r="A297" s="29"/>
      <c r="B297" s="29"/>
      <c r="C297" s="29"/>
      <c r="D297" s="29"/>
      <c r="E297" s="74" t="s">
        <v>297</v>
      </c>
      <c r="F297" s="74"/>
      <c r="G297" s="31">
        <f>ROUND(SUM(G296),2)</f>
        <v>13.74</v>
      </c>
    </row>
    <row r="298" spans="1:7" ht="15" customHeight="1" thickBot="1" x14ac:dyDescent="0.25">
      <c r="A298" s="29"/>
      <c r="B298" s="29"/>
      <c r="C298" s="29"/>
      <c r="D298" s="29"/>
      <c r="E298" s="74" t="s">
        <v>298</v>
      </c>
      <c r="F298" s="74"/>
      <c r="G298" s="31">
        <f>ROUND(G297*(26.03/100),2)</f>
        <v>3.58</v>
      </c>
    </row>
    <row r="299" spans="1:7" ht="15" customHeight="1" thickBot="1" x14ac:dyDescent="0.25">
      <c r="A299" s="29"/>
      <c r="B299" s="29"/>
      <c r="C299" s="29"/>
      <c r="D299" s="29"/>
      <c r="E299" s="74" t="s">
        <v>299</v>
      </c>
      <c r="F299" s="74"/>
      <c r="G299" s="31">
        <f>G298+G297</f>
        <v>17.32</v>
      </c>
    </row>
    <row r="300" spans="1:7" ht="15" customHeight="1" thickBot="1" x14ac:dyDescent="0.25">
      <c r="A300" s="29"/>
      <c r="B300" s="29"/>
      <c r="C300" s="29"/>
      <c r="D300" s="29"/>
      <c r="E300" s="74" t="s">
        <v>300</v>
      </c>
      <c r="F300" s="74"/>
      <c r="G300" s="31">
        <v>346.4</v>
      </c>
    </row>
    <row r="301" spans="1:7" ht="9.9499999999999993" customHeight="1" thickBot="1" x14ac:dyDescent="0.25">
      <c r="A301" s="29"/>
      <c r="B301" s="29"/>
      <c r="C301" s="29"/>
      <c r="D301" s="29"/>
      <c r="E301" s="75"/>
      <c r="F301" s="75"/>
      <c r="G301" s="75"/>
    </row>
    <row r="302" spans="1:7" ht="20.100000000000001" customHeight="1" thickBot="1" x14ac:dyDescent="0.25">
      <c r="A302" s="72" t="s">
        <v>420</v>
      </c>
      <c r="B302" s="72"/>
      <c r="C302" s="72"/>
      <c r="D302" s="72"/>
      <c r="E302" s="72"/>
      <c r="F302" s="72"/>
      <c r="G302" s="72"/>
    </row>
    <row r="303" spans="1:7" ht="15" customHeight="1" thickBot="1" x14ac:dyDescent="0.25">
      <c r="A303" s="72" t="s">
        <v>290</v>
      </c>
      <c r="B303" s="72"/>
      <c r="C303" s="24" t="s">
        <v>3</v>
      </c>
      <c r="D303" s="24" t="s">
        <v>4</v>
      </c>
      <c r="E303" s="24" t="s">
        <v>273</v>
      </c>
      <c r="F303" s="24" t="s">
        <v>274</v>
      </c>
      <c r="G303" s="24" t="s">
        <v>275</v>
      </c>
    </row>
    <row r="304" spans="1:7" ht="15" customHeight="1" thickBot="1" x14ac:dyDescent="0.25">
      <c r="A304" s="25" t="s">
        <v>294</v>
      </c>
      <c r="B304" s="26" t="s">
        <v>295</v>
      </c>
      <c r="C304" s="25" t="s">
        <v>17</v>
      </c>
      <c r="D304" s="25" t="s">
        <v>293</v>
      </c>
      <c r="E304" s="27">
        <v>4</v>
      </c>
      <c r="F304" s="28">
        <v>22.86</v>
      </c>
      <c r="G304" s="28">
        <f>TRUNC(TRUNC(E304,8)*F304,2)</f>
        <v>91.44</v>
      </c>
    </row>
    <row r="305" spans="1:7" ht="18" customHeight="1" thickBot="1" x14ac:dyDescent="0.25">
      <c r="A305" s="29"/>
      <c r="B305" s="29"/>
      <c r="C305" s="29"/>
      <c r="D305" s="29"/>
      <c r="E305" s="73" t="s">
        <v>296</v>
      </c>
      <c r="F305" s="73"/>
      <c r="G305" s="30">
        <f>SUM(G304:G304)</f>
        <v>91.44</v>
      </c>
    </row>
    <row r="306" spans="1:7" ht="15" customHeight="1" thickBot="1" x14ac:dyDescent="0.25">
      <c r="A306" s="29"/>
      <c r="B306" s="29"/>
      <c r="C306" s="29"/>
      <c r="D306" s="29"/>
      <c r="E306" s="74" t="s">
        <v>297</v>
      </c>
      <c r="F306" s="74"/>
      <c r="G306" s="31">
        <f>ROUND(SUM(G305),2)</f>
        <v>91.44</v>
      </c>
    </row>
    <row r="307" spans="1:7" ht="15" customHeight="1" thickBot="1" x14ac:dyDescent="0.25">
      <c r="A307" s="29"/>
      <c r="B307" s="29"/>
      <c r="C307" s="29"/>
      <c r="D307" s="29"/>
      <c r="E307" s="74" t="s">
        <v>298</v>
      </c>
      <c r="F307" s="74"/>
      <c r="G307" s="31">
        <f>ROUND(G306*(26.03/100),2)</f>
        <v>23.8</v>
      </c>
    </row>
    <row r="308" spans="1:7" ht="15" customHeight="1" thickBot="1" x14ac:dyDescent="0.25">
      <c r="A308" s="29"/>
      <c r="B308" s="29"/>
      <c r="C308" s="29"/>
      <c r="D308" s="29"/>
      <c r="E308" s="74" t="s">
        <v>299</v>
      </c>
      <c r="F308" s="74"/>
      <c r="G308" s="31">
        <f>G307+G306</f>
        <v>115.24</v>
      </c>
    </row>
    <row r="309" spans="1:7" ht="15" customHeight="1" thickBot="1" x14ac:dyDescent="0.25">
      <c r="A309" s="29"/>
      <c r="B309" s="29"/>
      <c r="C309" s="29"/>
      <c r="D309" s="29"/>
      <c r="E309" s="74" t="s">
        <v>300</v>
      </c>
      <c r="F309" s="74"/>
      <c r="G309" s="31">
        <v>184.38</v>
      </c>
    </row>
    <row r="310" spans="1:7" ht="9.9499999999999993" customHeight="1" thickBot="1" x14ac:dyDescent="0.25">
      <c r="A310" s="29"/>
      <c r="B310" s="29"/>
      <c r="C310" s="29"/>
      <c r="D310" s="29"/>
      <c r="E310" s="75"/>
      <c r="F310" s="75"/>
      <c r="G310" s="75"/>
    </row>
    <row r="311" spans="1:7" ht="20.100000000000001" customHeight="1" thickBot="1" x14ac:dyDescent="0.25">
      <c r="A311" s="72" t="s">
        <v>421</v>
      </c>
      <c r="B311" s="72"/>
      <c r="C311" s="72"/>
      <c r="D311" s="72"/>
      <c r="E311" s="72"/>
      <c r="F311" s="72"/>
      <c r="G311" s="72"/>
    </row>
    <row r="312" spans="1:7" ht="15" customHeight="1" thickBot="1" x14ac:dyDescent="0.25">
      <c r="A312" s="72" t="s">
        <v>384</v>
      </c>
      <c r="B312" s="72"/>
      <c r="C312" s="24" t="s">
        <v>3</v>
      </c>
      <c r="D312" s="24" t="s">
        <v>4</v>
      </c>
      <c r="E312" s="24" t="s">
        <v>273</v>
      </c>
      <c r="F312" s="24" t="s">
        <v>274</v>
      </c>
      <c r="G312" s="24" t="s">
        <v>275</v>
      </c>
    </row>
    <row r="313" spans="1:7" ht="29.1" customHeight="1" thickBot="1" x14ac:dyDescent="0.25">
      <c r="A313" s="25" t="s">
        <v>422</v>
      </c>
      <c r="B313" s="26" t="s">
        <v>423</v>
      </c>
      <c r="C313" s="25" t="s">
        <v>39</v>
      </c>
      <c r="D313" s="25" t="s">
        <v>387</v>
      </c>
      <c r="E313" s="27">
        <v>0.03</v>
      </c>
      <c r="F313" s="28">
        <v>0.73</v>
      </c>
      <c r="G313" s="28">
        <f>TRUNC(TRUNC(E313,8)*F313,2)</f>
        <v>0.02</v>
      </c>
    </row>
    <row r="314" spans="1:7" ht="29.1" customHeight="1" thickBot="1" x14ac:dyDescent="0.25">
      <c r="A314" s="25" t="s">
        <v>424</v>
      </c>
      <c r="B314" s="26" t="s">
        <v>425</v>
      </c>
      <c r="C314" s="25" t="s">
        <v>39</v>
      </c>
      <c r="D314" s="25" t="s">
        <v>390</v>
      </c>
      <c r="E314" s="27">
        <v>3.2000000000000001E-2</v>
      </c>
      <c r="F314" s="28">
        <v>10.68</v>
      </c>
      <c r="G314" s="28">
        <f>TRUNC(TRUNC(E314,8)*F314,2)</f>
        <v>0.34</v>
      </c>
    </row>
    <row r="315" spans="1:7" ht="18" customHeight="1" thickBot="1" x14ac:dyDescent="0.25">
      <c r="A315" s="29"/>
      <c r="B315" s="29"/>
      <c r="C315" s="29"/>
      <c r="D315" s="29"/>
      <c r="E315" s="73" t="s">
        <v>391</v>
      </c>
      <c r="F315" s="73"/>
      <c r="G315" s="30">
        <f>SUM(G313:G314)</f>
        <v>0.36000000000000004</v>
      </c>
    </row>
    <row r="316" spans="1:7" ht="15" customHeight="1" thickBot="1" x14ac:dyDescent="0.25">
      <c r="A316" s="72" t="s">
        <v>272</v>
      </c>
      <c r="B316" s="72"/>
      <c r="C316" s="24" t="s">
        <v>3</v>
      </c>
      <c r="D316" s="24" t="s">
        <v>4</v>
      </c>
      <c r="E316" s="24" t="s">
        <v>273</v>
      </c>
      <c r="F316" s="24" t="s">
        <v>274</v>
      </c>
      <c r="G316" s="24" t="s">
        <v>275</v>
      </c>
    </row>
    <row r="317" spans="1:7" ht="21" customHeight="1" thickBot="1" x14ac:dyDescent="0.25">
      <c r="A317" s="25" t="s">
        <v>426</v>
      </c>
      <c r="B317" s="26" t="s">
        <v>427</v>
      </c>
      <c r="C317" s="25" t="s">
        <v>39</v>
      </c>
      <c r="D317" s="25" t="s">
        <v>102</v>
      </c>
      <c r="E317" s="27">
        <v>1.1899900000000001</v>
      </c>
      <c r="F317" s="28">
        <v>253.48</v>
      </c>
      <c r="G317" s="28">
        <f>TRUNC(TRUNC(E317,8)*F317,2)</f>
        <v>301.63</v>
      </c>
    </row>
    <row r="318" spans="1:7" ht="15" customHeight="1" thickBot="1" x14ac:dyDescent="0.25">
      <c r="A318" s="29"/>
      <c r="B318" s="29"/>
      <c r="C318" s="29"/>
      <c r="D318" s="29"/>
      <c r="E318" s="73" t="s">
        <v>289</v>
      </c>
      <c r="F318" s="73"/>
      <c r="G318" s="30">
        <f>SUM(G317:G317)</f>
        <v>301.63</v>
      </c>
    </row>
    <row r="319" spans="1:7" ht="15" customHeight="1" thickBot="1" x14ac:dyDescent="0.25">
      <c r="A319" s="72" t="s">
        <v>290</v>
      </c>
      <c r="B319" s="72"/>
      <c r="C319" s="24" t="s">
        <v>3</v>
      </c>
      <c r="D319" s="24" t="s">
        <v>4</v>
      </c>
      <c r="E319" s="24" t="s">
        <v>273</v>
      </c>
      <c r="F319" s="24" t="s">
        <v>274</v>
      </c>
      <c r="G319" s="24" t="s">
        <v>275</v>
      </c>
    </row>
    <row r="320" spans="1:7" ht="15" customHeight="1" thickBot="1" x14ac:dyDescent="0.25">
      <c r="A320" s="25" t="s">
        <v>428</v>
      </c>
      <c r="B320" s="26" t="s">
        <v>429</v>
      </c>
      <c r="C320" s="25" t="s">
        <v>39</v>
      </c>
      <c r="D320" s="25" t="s">
        <v>366</v>
      </c>
      <c r="E320" s="27">
        <v>1.579</v>
      </c>
      <c r="F320" s="28">
        <v>27.95</v>
      </c>
      <c r="G320" s="28">
        <f>TRUNC(TRUNC(E320,8)*F320,2)</f>
        <v>44.13</v>
      </c>
    </row>
    <row r="321" spans="1:7" ht="15" customHeight="1" thickBot="1" x14ac:dyDescent="0.25">
      <c r="A321" s="25" t="s">
        <v>430</v>
      </c>
      <c r="B321" s="26" t="s">
        <v>295</v>
      </c>
      <c r="C321" s="25" t="s">
        <v>39</v>
      </c>
      <c r="D321" s="25" t="s">
        <v>366</v>
      </c>
      <c r="E321" s="27">
        <v>0.63400000000000001</v>
      </c>
      <c r="F321" s="28">
        <v>23.06</v>
      </c>
      <c r="G321" s="28">
        <f>TRUNC(TRUNC(E321,8)*F321,2)</f>
        <v>14.62</v>
      </c>
    </row>
    <row r="322" spans="1:7" ht="18" customHeight="1" thickBot="1" x14ac:dyDescent="0.25">
      <c r="A322" s="29"/>
      <c r="B322" s="29"/>
      <c r="C322" s="29"/>
      <c r="D322" s="29"/>
      <c r="E322" s="73" t="s">
        <v>296</v>
      </c>
      <c r="F322" s="73"/>
      <c r="G322" s="30">
        <f>SUM(G320:G321)</f>
        <v>58.75</v>
      </c>
    </row>
    <row r="323" spans="1:7" ht="15" customHeight="1" thickBot="1" x14ac:dyDescent="0.25">
      <c r="A323" s="29"/>
      <c r="B323" s="29"/>
      <c r="C323" s="29"/>
      <c r="D323" s="29"/>
      <c r="E323" s="74" t="s">
        <v>297</v>
      </c>
      <c r="F323" s="74"/>
      <c r="G323" s="31">
        <f>ROUND(SUM(G315,G318,G322),2)</f>
        <v>360.74</v>
      </c>
    </row>
    <row r="324" spans="1:7" ht="15" customHeight="1" thickBot="1" x14ac:dyDescent="0.25">
      <c r="A324" s="29"/>
      <c r="B324" s="29"/>
      <c r="C324" s="29"/>
      <c r="D324" s="29"/>
      <c r="E324" s="74" t="s">
        <v>298</v>
      </c>
      <c r="F324" s="74"/>
      <c r="G324" s="31">
        <f>ROUND(G323*(26.03/100),2)</f>
        <v>93.9</v>
      </c>
    </row>
    <row r="325" spans="1:7" ht="15" customHeight="1" thickBot="1" x14ac:dyDescent="0.25">
      <c r="A325" s="29"/>
      <c r="B325" s="29"/>
      <c r="C325" s="29"/>
      <c r="D325" s="29"/>
      <c r="E325" s="74" t="s">
        <v>299</v>
      </c>
      <c r="F325" s="74"/>
      <c r="G325" s="31">
        <f>G324+G323</f>
        <v>454.64</v>
      </c>
    </row>
    <row r="326" spans="1:7" ht="15" customHeight="1" thickBot="1" x14ac:dyDescent="0.25">
      <c r="A326" s="29"/>
      <c r="B326" s="29"/>
      <c r="C326" s="29"/>
      <c r="D326" s="29"/>
      <c r="E326" s="74" t="s">
        <v>300</v>
      </c>
      <c r="F326" s="74"/>
      <c r="G326" s="31">
        <v>3528.01</v>
      </c>
    </row>
    <row r="327" spans="1:7" ht="9.9499999999999993" customHeight="1" thickBot="1" x14ac:dyDescent="0.25">
      <c r="A327" s="29"/>
      <c r="B327" s="29"/>
      <c r="C327" s="29"/>
      <c r="D327" s="29"/>
      <c r="E327" s="75"/>
      <c r="F327" s="75"/>
      <c r="G327" s="75"/>
    </row>
    <row r="328" spans="1:7" ht="20.100000000000001" customHeight="1" thickBot="1" x14ac:dyDescent="0.25">
      <c r="A328" s="72" t="s">
        <v>431</v>
      </c>
      <c r="B328" s="72"/>
      <c r="C328" s="72"/>
      <c r="D328" s="72"/>
      <c r="E328" s="72"/>
      <c r="F328" s="72"/>
      <c r="G328" s="72"/>
    </row>
    <row r="329" spans="1:7" ht="15" customHeight="1" thickBot="1" x14ac:dyDescent="0.25">
      <c r="A329" s="72" t="s">
        <v>272</v>
      </c>
      <c r="B329" s="72"/>
      <c r="C329" s="24" t="s">
        <v>3</v>
      </c>
      <c r="D329" s="24" t="s">
        <v>4</v>
      </c>
      <c r="E329" s="24" t="s">
        <v>273</v>
      </c>
      <c r="F329" s="24" t="s">
        <v>274</v>
      </c>
      <c r="G329" s="24" t="s">
        <v>275</v>
      </c>
    </row>
    <row r="330" spans="1:7" ht="15" customHeight="1" thickBot="1" x14ac:dyDescent="0.25">
      <c r="A330" s="25" t="s">
        <v>432</v>
      </c>
      <c r="B330" s="26" t="s">
        <v>433</v>
      </c>
      <c r="C330" s="25" t="s">
        <v>17</v>
      </c>
      <c r="D330" s="25" t="s">
        <v>27</v>
      </c>
      <c r="E330" s="27">
        <v>37</v>
      </c>
      <c r="F330" s="28">
        <v>0.85</v>
      </c>
      <c r="G330" s="28">
        <f>TRUNC(TRUNC(E330,8)*F330,2)</f>
        <v>31.45</v>
      </c>
    </row>
    <row r="331" spans="1:7" ht="15" customHeight="1" thickBot="1" x14ac:dyDescent="0.25">
      <c r="A331" s="29"/>
      <c r="B331" s="29"/>
      <c r="C331" s="29"/>
      <c r="D331" s="29"/>
      <c r="E331" s="73" t="s">
        <v>289</v>
      </c>
      <c r="F331" s="73"/>
      <c r="G331" s="30">
        <f>SUM(G330:G330)</f>
        <v>31.45</v>
      </c>
    </row>
    <row r="332" spans="1:7" ht="15" customHeight="1" thickBot="1" x14ac:dyDescent="0.25">
      <c r="A332" s="72" t="s">
        <v>290</v>
      </c>
      <c r="B332" s="72"/>
      <c r="C332" s="24" t="s">
        <v>3</v>
      </c>
      <c r="D332" s="24" t="s">
        <v>4</v>
      </c>
      <c r="E332" s="24" t="s">
        <v>273</v>
      </c>
      <c r="F332" s="24" t="s">
        <v>274</v>
      </c>
      <c r="G332" s="24" t="s">
        <v>275</v>
      </c>
    </row>
    <row r="333" spans="1:7" ht="15" customHeight="1" thickBot="1" x14ac:dyDescent="0.25">
      <c r="A333" s="25" t="s">
        <v>434</v>
      </c>
      <c r="B333" s="26" t="s">
        <v>429</v>
      </c>
      <c r="C333" s="25" t="s">
        <v>17</v>
      </c>
      <c r="D333" s="25" t="s">
        <v>293</v>
      </c>
      <c r="E333" s="27">
        <v>2</v>
      </c>
      <c r="F333" s="28">
        <v>27.96</v>
      </c>
      <c r="G333" s="28">
        <f>TRUNC(TRUNC(E333,8)*F333,2)</f>
        <v>55.92</v>
      </c>
    </row>
    <row r="334" spans="1:7" ht="15" customHeight="1" thickBot="1" x14ac:dyDescent="0.25">
      <c r="A334" s="25" t="s">
        <v>294</v>
      </c>
      <c r="B334" s="26" t="s">
        <v>295</v>
      </c>
      <c r="C334" s="25" t="s">
        <v>17</v>
      </c>
      <c r="D334" s="25" t="s">
        <v>293</v>
      </c>
      <c r="E334" s="27">
        <v>1</v>
      </c>
      <c r="F334" s="28">
        <v>22.86</v>
      </c>
      <c r="G334" s="28">
        <f>TRUNC(TRUNC(E334,8)*F334,2)</f>
        <v>22.86</v>
      </c>
    </row>
    <row r="335" spans="1:7" ht="18" customHeight="1" thickBot="1" x14ac:dyDescent="0.25">
      <c r="A335" s="29"/>
      <c r="B335" s="29"/>
      <c r="C335" s="29"/>
      <c r="D335" s="29"/>
      <c r="E335" s="73" t="s">
        <v>296</v>
      </c>
      <c r="F335" s="73"/>
      <c r="G335" s="30">
        <f>SUM(G333:G334)</f>
        <v>78.78</v>
      </c>
    </row>
    <row r="336" spans="1:7" ht="15" customHeight="1" thickBot="1" x14ac:dyDescent="0.25">
      <c r="A336" s="72" t="s">
        <v>435</v>
      </c>
      <c r="B336" s="72"/>
      <c r="C336" s="24" t="s">
        <v>3</v>
      </c>
      <c r="D336" s="24" t="s">
        <v>4</v>
      </c>
      <c r="E336" s="24" t="s">
        <v>273</v>
      </c>
      <c r="F336" s="24" t="s">
        <v>274</v>
      </c>
      <c r="G336" s="24" t="s">
        <v>275</v>
      </c>
    </row>
    <row r="337" spans="1:7" ht="15" customHeight="1" thickBot="1" x14ac:dyDescent="0.25">
      <c r="A337" s="25" t="s">
        <v>436</v>
      </c>
      <c r="B337" s="26" t="s">
        <v>437</v>
      </c>
      <c r="C337" s="25" t="s">
        <v>17</v>
      </c>
      <c r="D337" s="25" t="s">
        <v>98</v>
      </c>
      <c r="E337" s="27">
        <v>0.02</v>
      </c>
      <c r="F337" s="28">
        <v>562.72</v>
      </c>
      <c r="G337" s="28">
        <f>TRUNC(TRUNC(E337,8)*F337,2)</f>
        <v>11.25</v>
      </c>
    </row>
    <row r="338" spans="1:7" ht="15" customHeight="1" thickBot="1" x14ac:dyDescent="0.25">
      <c r="A338" s="29"/>
      <c r="B338" s="29"/>
      <c r="C338" s="29"/>
      <c r="D338" s="29"/>
      <c r="E338" s="73" t="s">
        <v>438</v>
      </c>
      <c r="F338" s="73"/>
      <c r="G338" s="30">
        <f>SUM(G337:G337)</f>
        <v>11.25</v>
      </c>
    </row>
    <row r="339" spans="1:7" ht="15" customHeight="1" thickBot="1" x14ac:dyDescent="0.25">
      <c r="A339" s="29"/>
      <c r="B339" s="29"/>
      <c r="C339" s="29"/>
      <c r="D339" s="29"/>
      <c r="E339" s="74" t="s">
        <v>297</v>
      </c>
      <c r="F339" s="74"/>
      <c r="G339" s="31">
        <f>ROUND(SUM(G331,G335,G338),2)</f>
        <v>121.48</v>
      </c>
    </row>
    <row r="340" spans="1:7" ht="15" customHeight="1" thickBot="1" x14ac:dyDescent="0.25">
      <c r="A340" s="29"/>
      <c r="B340" s="29"/>
      <c r="C340" s="29"/>
      <c r="D340" s="29"/>
      <c r="E340" s="74" t="s">
        <v>298</v>
      </c>
      <c r="F340" s="74"/>
      <c r="G340" s="31">
        <f>ROUND(G339*(26.03/100),2)</f>
        <v>31.62</v>
      </c>
    </row>
    <row r="341" spans="1:7" ht="15" customHeight="1" thickBot="1" x14ac:dyDescent="0.25">
      <c r="A341" s="29"/>
      <c r="B341" s="29"/>
      <c r="C341" s="29"/>
      <c r="D341" s="29"/>
      <c r="E341" s="74" t="s">
        <v>299</v>
      </c>
      <c r="F341" s="74"/>
      <c r="G341" s="31">
        <f>G340+G339</f>
        <v>153.1</v>
      </c>
    </row>
    <row r="342" spans="1:7" ht="15" customHeight="1" thickBot="1" x14ac:dyDescent="0.25">
      <c r="A342" s="29"/>
      <c r="B342" s="29"/>
      <c r="C342" s="29"/>
      <c r="D342" s="29"/>
      <c r="E342" s="74" t="s">
        <v>300</v>
      </c>
      <c r="F342" s="74"/>
      <c r="G342" s="31">
        <v>3306.96</v>
      </c>
    </row>
    <row r="343" spans="1:7" ht="9.9499999999999993" customHeight="1" thickBot="1" x14ac:dyDescent="0.25">
      <c r="A343" s="29"/>
      <c r="B343" s="29"/>
      <c r="C343" s="29"/>
      <c r="D343" s="29"/>
      <c r="E343" s="75"/>
      <c r="F343" s="75"/>
      <c r="G343" s="75"/>
    </row>
    <row r="344" spans="1:7" ht="20.100000000000001" customHeight="1" thickBot="1" x14ac:dyDescent="0.25">
      <c r="A344" s="72" t="s">
        <v>439</v>
      </c>
      <c r="B344" s="72"/>
      <c r="C344" s="72"/>
      <c r="D344" s="72"/>
      <c r="E344" s="72"/>
      <c r="F344" s="72"/>
      <c r="G344" s="72"/>
    </row>
    <row r="345" spans="1:7" ht="15" customHeight="1" thickBot="1" x14ac:dyDescent="0.25">
      <c r="A345" s="72" t="s">
        <v>384</v>
      </c>
      <c r="B345" s="72"/>
      <c r="C345" s="24" t="s">
        <v>3</v>
      </c>
      <c r="D345" s="24" t="s">
        <v>4</v>
      </c>
      <c r="E345" s="24" t="s">
        <v>273</v>
      </c>
      <c r="F345" s="24" t="s">
        <v>274</v>
      </c>
      <c r="G345" s="24" t="s">
        <v>275</v>
      </c>
    </row>
    <row r="346" spans="1:7" ht="29.1" customHeight="1" thickBot="1" x14ac:dyDescent="0.25">
      <c r="A346" s="25" t="s">
        <v>440</v>
      </c>
      <c r="B346" s="26" t="s">
        <v>441</v>
      </c>
      <c r="C346" s="25" t="s">
        <v>39</v>
      </c>
      <c r="D346" s="25" t="s">
        <v>387</v>
      </c>
      <c r="E346" s="27">
        <v>0.63770000000000004</v>
      </c>
      <c r="F346" s="28">
        <v>0.54</v>
      </c>
      <c r="G346" s="28">
        <f>TRUNC(TRUNC(E346,8)*F346,2)</f>
        <v>0.34</v>
      </c>
    </row>
    <row r="347" spans="1:7" ht="29.1" customHeight="1" thickBot="1" x14ac:dyDescent="0.25">
      <c r="A347" s="25" t="s">
        <v>442</v>
      </c>
      <c r="B347" s="26" t="s">
        <v>443</v>
      </c>
      <c r="C347" s="25" t="s">
        <v>39</v>
      </c>
      <c r="D347" s="25" t="s">
        <v>390</v>
      </c>
      <c r="E347" s="27">
        <v>0.2198</v>
      </c>
      <c r="F347" s="28">
        <v>1.47</v>
      </c>
      <c r="G347" s="28">
        <f>TRUNC(TRUNC(E347,8)*F347,2)</f>
        <v>0.32</v>
      </c>
    </row>
    <row r="348" spans="1:7" ht="18" customHeight="1" thickBot="1" x14ac:dyDescent="0.25">
      <c r="A348" s="29"/>
      <c r="B348" s="29"/>
      <c r="C348" s="29"/>
      <c r="D348" s="29"/>
      <c r="E348" s="73" t="s">
        <v>391</v>
      </c>
      <c r="F348" s="73"/>
      <c r="G348" s="30">
        <f>SUM(G346:G347)</f>
        <v>0.66</v>
      </c>
    </row>
    <row r="349" spans="1:7" ht="15" customHeight="1" thickBot="1" x14ac:dyDescent="0.25">
      <c r="A349" s="72" t="s">
        <v>272</v>
      </c>
      <c r="B349" s="72"/>
      <c r="C349" s="24" t="s">
        <v>3</v>
      </c>
      <c r="D349" s="24" t="s">
        <v>4</v>
      </c>
      <c r="E349" s="24" t="s">
        <v>273</v>
      </c>
      <c r="F349" s="24" t="s">
        <v>274</v>
      </c>
      <c r="G349" s="24" t="s">
        <v>275</v>
      </c>
    </row>
    <row r="350" spans="1:7" ht="29.1" customHeight="1" thickBot="1" x14ac:dyDescent="0.25">
      <c r="A350" s="25" t="s">
        <v>444</v>
      </c>
      <c r="B350" s="26" t="s">
        <v>445</v>
      </c>
      <c r="C350" s="25" t="s">
        <v>39</v>
      </c>
      <c r="D350" s="25" t="s">
        <v>102</v>
      </c>
      <c r="E350" s="27">
        <v>0.45428460999999998</v>
      </c>
      <c r="F350" s="28">
        <v>237.01</v>
      </c>
      <c r="G350" s="28">
        <f>TRUNC(TRUNC(E350,8)*F350,2)</f>
        <v>107.66</v>
      </c>
    </row>
    <row r="351" spans="1:7" ht="15" customHeight="1" thickBot="1" x14ac:dyDescent="0.25">
      <c r="A351" s="29"/>
      <c r="B351" s="29"/>
      <c r="C351" s="29"/>
      <c r="D351" s="29"/>
      <c r="E351" s="73" t="s">
        <v>289</v>
      </c>
      <c r="F351" s="73"/>
      <c r="G351" s="30">
        <f>SUM(G350:G350)</f>
        <v>107.66</v>
      </c>
    </row>
    <row r="352" spans="1:7" ht="15" customHeight="1" thickBot="1" x14ac:dyDescent="0.25">
      <c r="A352" s="72" t="s">
        <v>290</v>
      </c>
      <c r="B352" s="72"/>
      <c r="C352" s="24" t="s">
        <v>3</v>
      </c>
      <c r="D352" s="24" t="s">
        <v>4</v>
      </c>
      <c r="E352" s="24" t="s">
        <v>273</v>
      </c>
      <c r="F352" s="24" t="s">
        <v>274</v>
      </c>
      <c r="G352" s="24" t="s">
        <v>275</v>
      </c>
    </row>
    <row r="353" spans="1:7" ht="15" customHeight="1" thickBot="1" x14ac:dyDescent="0.25">
      <c r="A353" s="25" t="s">
        <v>428</v>
      </c>
      <c r="B353" s="26" t="s">
        <v>429</v>
      </c>
      <c r="C353" s="25" t="s">
        <v>39</v>
      </c>
      <c r="D353" s="25" t="s">
        <v>366</v>
      </c>
      <c r="E353" s="27">
        <v>1.6701999999999999</v>
      </c>
      <c r="F353" s="28">
        <v>27.95</v>
      </c>
      <c r="G353" s="28">
        <f>TRUNC(TRUNC(E353,8)*F353,2)</f>
        <v>46.68</v>
      </c>
    </row>
    <row r="354" spans="1:7" ht="15" customHeight="1" thickBot="1" x14ac:dyDescent="0.25">
      <c r="A354" s="25" t="s">
        <v>430</v>
      </c>
      <c r="B354" s="26" t="s">
        <v>295</v>
      </c>
      <c r="C354" s="25" t="s">
        <v>39</v>
      </c>
      <c r="D354" s="25" t="s">
        <v>366</v>
      </c>
      <c r="E354" s="27">
        <v>6.4683999999999999</v>
      </c>
      <c r="F354" s="28">
        <v>23.06</v>
      </c>
      <c r="G354" s="28">
        <f>TRUNC(TRUNC(E354,8)*F354,2)</f>
        <v>149.16</v>
      </c>
    </row>
    <row r="355" spans="1:7" ht="18" customHeight="1" thickBot="1" x14ac:dyDescent="0.25">
      <c r="A355" s="29"/>
      <c r="B355" s="29"/>
      <c r="C355" s="29"/>
      <c r="D355" s="29"/>
      <c r="E355" s="73" t="s">
        <v>296</v>
      </c>
      <c r="F355" s="73"/>
      <c r="G355" s="30">
        <f>SUM(G353:G354)</f>
        <v>195.84</v>
      </c>
    </row>
    <row r="356" spans="1:7" ht="15" customHeight="1" thickBot="1" x14ac:dyDescent="0.25">
      <c r="A356" s="72" t="s">
        <v>435</v>
      </c>
      <c r="B356" s="72"/>
      <c r="C356" s="24" t="s">
        <v>3</v>
      </c>
      <c r="D356" s="24" t="s">
        <v>4</v>
      </c>
      <c r="E356" s="24" t="s">
        <v>273</v>
      </c>
      <c r="F356" s="24" t="s">
        <v>274</v>
      </c>
      <c r="G356" s="24" t="s">
        <v>275</v>
      </c>
    </row>
    <row r="357" spans="1:7" ht="29.1" customHeight="1" thickBot="1" x14ac:dyDescent="0.25">
      <c r="A357" s="25" t="s">
        <v>446</v>
      </c>
      <c r="B357" s="26" t="s">
        <v>447</v>
      </c>
      <c r="C357" s="25" t="s">
        <v>39</v>
      </c>
      <c r="D357" s="25" t="s">
        <v>102</v>
      </c>
      <c r="E357" s="27">
        <v>0.80500000000000005</v>
      </c>
      <c r="F357" s="28">
        <v>633.54</v>
      </c>
      <c r="G357" s="28">
        <f>TRUNC(TRUNC(E357,8)*F357,2)</f>
        <v>509.99</v>
      </c>
    </row>
    <row r="358" spans="1:7" ht="15" customHeight="1" thickBot="1" x14ac:dyDescent="0.25">
      <c r="A358" s="29"/>
      <c r="B358" s="29"/>
      <c r="C358" s="29"/>
      <c r="D358" s="29"/>
      <c r="E358" s="73" t="s">
        <v>438</v>
      </c>
      <c r="F358" s="73"/>
      <c r="G358" s="30">
        <f>SUM(G357:G357)</f>
        <v>509.99</v>
      </c>
    </row>
    <row r="359" spans="1:7" ht="15" customHeight="1" thickBot="1" x14ac:dyDescent="0.25">
      <c r="A359" s="29"/>
      <c r="B359" s="29"/>
      <c r="C359" s="29"/>
      <c r="D359" s="29"/>
      <c r="E359" s="74" t="s">
        <v>297</v>
      </c>
      <c r="F359" s="74"/>
      <c r="G359" s="31">
        <f>ROUND(SUM(G348,G351,G355,G358),2)</f>
        <v>814.15</v>
      </c>
    </row>
    <row r="360" spans="1:7" ht="15" customHeight="1" thickBot="1" x14ac:dyDescent="0.25">
      <c r="A360" s="29"/>
      <c r="B360" s="29"/>
      <c r="C360" s="29"/>
      <c r="D360" s="29"/>
      <c r="E360" s="74" t="s">
        <v>298</v>
      </c>
      <c r="F360" s="74"/>
      <c r="G360" s="31">
        <f>ROUND(G359*(26.03/100),2)</f>
        <v>211.92</v>
      </c>
    </row>
    <row r="361" spans="1:7" ht="15" customHeight="1" thickBot="1" x14ac:dyDescent="0.25">
      <c r="A361" s="29"/>
      <c r="B361" s="29"/>
      <c r="C361" s="29"/>
      <c r="D361" s="29"/>
      <c r="E361" s="74" t="s">
        <v>299</v>
      </c>
      <c r="F361" s="74"/>
      <c r="G361" s="31">
        <f>G360+G359</f>
        <v>1026.07</v>
      </c>
    </row>
    <row r="362" spans="1:7" ht="15" customHeight="1" thickBot="1" x14ac:dyDescent="0.25">
      <c r="A362" s="29"/>
      <c r="B362" s="29"/>
      <c r="C362" s="29"/>
      <c r="D362" s="29"/>
      <c r="E362" s="74" t="s">
        <v>300</v>
      </c>
      <c r="F362" s="74"/>
      <c r="G362" s="31">
        <v>3324.47</v>
      </c>
    </row>
    <row r="363" spans="1:7" ht="9.9499999999999993" customHeight="1" thickBot="1" x14ac:dyDescent="0.25">
      <c r="A363" s="29"/>
      <c r="B363" s="29"/>
      <c r="C363" s="29"/>
      <c r="D363" s="29"/>
      <c r="E363" s="75"/>
      <c r="F363" s="75"/>
      <c r="G363" s="75"/>
    </row>
    <row r="364" spans="1:7" ht="20.100000000000001" customHeight="1" thickBot="1" x14ac:dyDescent="0.25">
      <c r="A364" s="72" t="s">
        <v>448</v>
      </c>
      <c r="B364" s="72"/>
      <c r="C364" s="72"/>
      <c r="D364" s="72"/>
      <c r="E364" s="72"/>
      <c r="F364" s="72"/>
      <c r="G364" s="72"/>
    </row>
    <row r="365" spans="1:7" ht="15" customHeight="1" thickBot="1" x14ac:dyDescent="0.25">
      <c r="A365" s="72" t="s">
        <v>435</v>
      </c>
      <c r="B365" s="72"/>
      <c r="C365" s="24" t="s">
        <v>3</v>
      </c>
      <c r="D365" s="24" t="s">
        <v>4</v>
      </c>
      <c r="E365" s="24" t="s">
        <v>273</v>
      </c>
      <c r="F365" s="24" t="s">
        <v>274</v>
      </c>
      <c r="G365" s="24" t="s">
        <v>275</v>
      </c>
    </row>
    <row r="366" spans="1:7" ht="15" customHeight="1" thickBot="1" x14ac:dyDescent="0.25">
      <c r="A366" s="25" t="s">
        <v>449</v>
      </c>
      <c r="B366" s="26" t="s">
        <v>450</v>
      </c>
      <c r="C366" s="25" t="s">
        <v>17</v>
      </c>
      <c r="D366" s="25" t="s">
        <v>278</v>
      </c>
      <c r="E366" s="27">
        <v>80</v>
      </c>
      <c r="F366" s="28">
        <v>14.92</v>
      </c>
      <c r="G366" s="28">
        <f>TRUNC(TRUNC(E366,8)*F366,2)</f>
        <v>1193.5999999999999</v>
      </c>
    </row>
    <row r="367" spans="1:7" ht="21" customHeight="1" thickBot="1" x14ac:dyDescent="0.25">
      <c r="A367" s="25" t="s">
        <v>451</v>
      </c>
      <c r="B367" s="26" t="s">
        <v>452</v>
      </c>
      <c r="C367" s="25" t="s">
        <v>17</v>
      </c>
      <c r="D367" s="25" t="s">
        <v>98</v>
      </c>
      <c r="E367" s="27">
        <v>1</v>
      </c>
      <c r="F367" s="28">
        <v>963.56</v>
      </c>
      <c r="G367" s="28">
        <f>TRUNC(TRUNC(E367,8)*F367,2)</f>
        <v>963.56</v>
      </c>
    </row>
    <row r="368" spans="1:7" ht="15" customHeight="1" thickBot="1" x14ac:dyDescent="0.25">
      <c r="A368" s="25" t="s">
        <v>453</v>
      </c>
      <c r="B368" s="26" t="s">
        <v>454</v>
      </c>
      <c r="C368" s="25" t="s">
        <v>17</v>
      </c>
      <c r="D368" s="25" t="s">
        <v>18</v>
      </c>
      <c r="E368" s="27">
        <v>12</v>
      </c>
      <c r="F368" s="28">
        <v>159.29</v>
      </c>
      <c r="G368" s="28">
        <f>TRUNC(TRUNC(E368,8)*F368,2)</f>
        <v>1911.48</v>
      </c>
    </row>
    <row r="369" spans="1:7" ht="15" customHeight="1" thickBot="1" x14ac:dyDescent="0.25">
      <c r="A369" s="29"/>
      <c r="B369" s="29"/>
      <c r="C369" s="29"/>
      <c r="D369" s="29"/>
      <c r="E369" s="73" t="s">
        <v>438</v>
      </c>
      <c r="F369" s="73"/>
      <c r="G369" s="30">
        <f>SUM(G366:G368)</f>
        <v>4068.64</v>
      </c>
    </row>
    <row r="370" spans="1:7" ht="15" customHeight="1" thickBot="1" x14ac:dyDescent="0.25">
      <c r="A370" s="29"/>
      <c r="B370" s="29"/>
      <c r="C370" s="29"/>
      <c r="D370" s="29"/>
      <c r="E370" s="74" t="s">
        <v>297</v>
      </c>
      <c r="F370" s="74"/>
      <c r="G370" s="31">
        <f>ROUND(SUM(G369),2)</f>
        <v>4068.64</v>
      </c>
    </row>
    <row r="371" spans="1:7" ht="15" customHeight="1" thickBot="1" x14ac:dyDescent="0.25">
      <c r="A371" s="29"/>
      <c r="B371" s="29"/>
      <c r="C371" s="29"/>
      <c r="D371" s="29"/>
      <c r="E371" s="74" t="s">
        <v>298</v>
      </c>
      <c r="F371" s="74"/>
      <c r="G371" s="31">
        <f>ROUND(G370*(26.03/100),2)</f>
        <v>1059.07</v>
      </c>
    </row>
    <row r="372" spans="1:7" ht="15" customHeight="1" thickBot="1" x14ac:dyDescent="0.25">
      <c r="A372" s="29"/>
      <c r="B372" s="29"/>
      <c r="C372" s="29"/>
      <c r="D372" s="29"/>
      <c r="E372" s="74" t="s">
        <v>299</v>
      </c>
      <c r="F372" s="74"/>
      <c r="G372" s="31">
        <f>G371+G370</f>
        <v>5127.71</v>
      </c>
    </row>
    <row r="373" spans="1:7" ht="15" customHeight="1" thickBot="1" x14ac:dyDescent="0.25">
      <c r="A373" s="29"/>
      <c r="B373" s="29"/>
      <c r="C373" s="29"/>
      <c r="D373" s="29"/>
      <c r="E373" s="74" t="s">
        <v>300</v>
      </c>
      <c r="F373" s="74"/>
      <c r="G373" s="31">
        <v>8204.34</v>
      </c>
    </row>
    <row r="374" spans="1:7" ht="9.9499999999999993" customHeight="1" thickBot="1" x14ac:dyDescent="0.25">
      <c r="A374" s="29"/>
      <c r="B374" s="29"/>
      <c r="C374" s="29"/>
      <c r="D374" s="29"/>
      <c r="E374" s="75"/>
      <c r="F374" s="75"/>
      <c r="G374" s="75"/>
    </row>
    <row r="375" spans="1:7" ht="20.100000000000001" customHeight="1" thickBot="1" x14ac:dyDescent="0.25">
      <c r="A375" s="72" t="s">
        <v>455</v>
      </c>
      <c r="B375" s="72"/>
      <c r="C375" s="72"/>
      <c r="D375" s="72"/>
      <c r="E375" s="72"/>
      <c r="F375" s="72"/>
      <c r="G375" s="72"/>
    </row>
    <row r="376" spans="1:7" ht="15" customHeight="1" thickBot="1" x14ac:dyDescent="0.25">
      <c r="A376" s="72" t="s">
        <v>272</v>
      </c>
      <c r="B376" s="72"/>
      <c r="C376" s="24" t="s">
        <v>3</v>
      </c>
      <c r="D376" s="24" t="s">
        <v>4</v>
      </c>
      <c r="E376" s="24" t="s">
        <v>273</v>
      </c>
      <c r="F376" s="24" t="s">
        <v>274</v>
      </c>
      <c r="G376" s="24" t="s">
        <v>275</v>
      </c>
    </row>
    <row r="377" spans="1:7" ht="15" customHeight="1" thickBot="1" x14ac:dyDescent="0.25">
      <c r="A377" s="25" t="s">
        <v>432</v>
      </c>
      <c r="B377" s="26" t="s">
        <v>433</v>
      </c>
      <c r="C377" s="25" t="s">
        <v>17</v>
      </c>
      <c r="D377" s="25" t="s">
        <v>27</v>
      </c>
      <c r="E377" s="27">
        <v>37</v>
      </c>
      <c r="F377" s="28">
        <v>0.85</v>
      </c>
      <c r="G377" s="28">
        <f>TRUNC(TRUNC(E377,8)*F377,2)</f>
        <v>31.45</v>
      </c>
    </row>
    <row r="378" spans="1:7" ht="15" customHeight="1" thickBot="1" x14ac:dyDescent="0.25">
      <c r="A378" s="29"/>
      <c r="B378" s="29"/>
      <c r="C378" s="29"/>
      <c r="D378" s="29"/>
      <c r="E378" s="73" t="s">
        <v>289</v>
      </c>
      <c r="F378" s="73"/>
      <c r="G378" s="30">
        <f>SUM(G377:G377)</f>
        <v>31.45</v>
      </c>
    </row>
    <row r="379" spans="1:7" ht="15" customHeight="1" thickBot="1" x14ac:dyDescent="0.25">
      <c r="A379" s="72" t="s">
        <v>290</v>
      </c>
      <c r="B379" s="72"/>
      <c r="C379" s="24" t="s">
        <v>3</v>
      </c>
      <c r="D379" s="24" t="s">
        <v>4</v>
      </c>
      <c r="E379" s="24" t="s">
        <v>273</v>
      </c>
      <c r="F379" s="24" t="s">
        <v>274</v>
      </c>
      <c r="G379" s="24" t="s">
        <v>275</v>
      </c>
    </row>
    <row r="380" spans="1:7" ht="15" customHeight="1" thickBot="1" x14ac:dyDescent="0.25">
      <c r="A380" s="25" t="s">
        <v>434</v>
      </c>
      <c r="B380" s="26" t="s">
        <v>429</v>
      </c>
      <c r="C380" s="25" t="s">
        <v>17</v>
      </c>
      <c r="D380" s="25" t="s">
        <v>293</v>
      </c>
      <c r="E380" s="27">
        <v>2</v>
      </c>
      <c r="F380" s="28">
        <v>27.96</v>
      </c>
      <c r="G380" s="28">
        <f>TRUNC(TRUNC(E380,8)*F380,2)</f>
        <v>55.92</v>
      </c>
    </row>
    <row r="381" spans="1:7" ht="15" customHeight="1" thickBot="1" x14ac:dyDescent="0.25">
      <c r="A381" s="25" t="s">
        <v>294</v>
      </c>
      <c r="B381" s="26" t="s">
        <v>295</v>
      </c>
      <c r="C381" s="25" t="s">
        <v>17</v>
      </c>
      <c r="D381" s="25" t="s">
        <v>293</v>
      </c>
      <c r="E381" s="27">
        <v>1</v>
      </c>
      <c r="F381" s="28">
        <v>22.86</v>
      </c>
      <c r="G381" s="28">
        <f>TRUNC(TRUNC(E381,8)*F381,2)</f>
        <v>22.86</v>
      </c>
    </row>
    <row r="382" spans="1:7" ht="18" customHeight="1" thickBot="1" x14ac:dyDescent="0.25">
      <c r="A382" s="29"/>
      <c r="B382" s="29"/>
      <c r="C382" s="29"/>
      <c r="D382" s="29"/>
      <c r="E382" s="73" t="s">
        <v>296</v>
      </c>
      <c r="F382" s="73"/>
      <c r="G382" s="30">
        <f>SUM(G380:G381)</f>
        <v>78.78</v>
      </c>
    </row>
    <row r="383" spans="1:7" ht="15" customHeight="1" thickBot="1" x14ac:dyDescent="0.25">
      <c r="A383" s="72" t="s">
        <v>435</v>
      </c>
      <c r="B383" s="72"/>
      <c r="C383" s="24" t="s">
        <v>3</v>
      </c>
      <c r="D383" s="24" t="s">
        <v>4</v>
      </c>
      <c r="E383" s="24" t="s">
        <v>273</v>
      </c>
      <c r="F383" s="24" t="s">
        <v>274</v>
      </c>
      <c r="G383" s="24" t="s">
        <v>275</v>
      </c>
    </row>
    <row r="384" spans="1:7" ht="15" customHeight="1" thickBot="1" x14ac:dyDescent="0.25">
      <c r="A384" s="25" t="s">
        <v>436</v>
      </c>
      <c r="B384" s="26" t="s">
        <v>437</v>
      </c>
      <c r="C384" s="25" t="s">
        <v>17</v>
      </c>
      <c r="D384" s="25" t="s">
        <v>98</v>
      </c>
      <c r="E384" s="27">
        <v>0.02</v>
      </c>
      <c r="F384" s="28">
        <v>562.72</v>
      </c>
      <c r="G384" s="28">
        <f>TRUNC(TRUNC(E384,8)*F384,2)</f>
        <v>11.25</v>
      </c>
    </row>
    <row r="385" spans="1:7" ht="15" customHeight="1" thickBot="1" x14ac:dyDescent="0.25">
      <c r="A385" s="29"/>
      <c r="B385" s="29"/>
      <c r="C385" s="29"/>
      <c r="D385" s="29"/>
      <c r="E385" s="73" t="s">
        <v>438</v>
      </c>
      <c r="F385" s="73"/>
      <c r="G385" s="30">
        <f>SUM(G384:G384)</f>
        <v>11.25</v>
      </c>
    </row>
    <row r="386" spans="1:7" ht="15" customHeight="1" thickBot="1" x14ac:dyDescent="0.25">
      <c r="A386" s="29"/>
      <c r="B386" s="29"/>
      <c r="C386" s="29"/>
      <c r="D386" s="29"/>
      <c r="E386" s="74" t="s">
        <v>297</v>
      </c>
      <c r="F386" s="74"/>
      <c r="G386" s="31">
        <f>ROUND(SUM(G378,G382,G385),2)</f>
        <v>121.48</v>
      </c>
    </row>
    <row r="387" spans="1:7" ht="15" customHeight="1" thickBot="1" x14ac:dyDescent="0.25">
      <c r="A387" s="29"/>
      <c r="B387" s="29"/>
      <c r="C387" s="29"/>
      <c r="D387" s="29"/>
      <c r="E387" s="74" t="s">
        <v>298</v>
      </c>
      <c r="F387" s="74"/>
      <c r="G387" s="31">
        <f>ROUND(G386*(26.03/100),2)</f>
        <v>31.62</v>
      </c>
    </row>
    <row r="388" spans="1:7" ht="15" customHeight="1" thickBot="1" x14ac:dyDescent="0.25">
      <c r="A388" s="29"/>
      <c r="B388" s="29"/>
      <c r="C388" s="29"/>
      <c r="D388" s="29"/>
      <c r="E388" s="74" t="s">
        <v>299</v>
      </c>
      <c r="F388" s="74"/>
      <c r="G388" s="31">
        <f>G387+G386</f>
        <v>153.1</v>
      </c>
    </row>
    <row r="389" spans="1:7" ht="15" customHeight="1" thickBot="1" x14ac:dyDescent="0.25">
      <c r="A389" s="29"/>
      <c r="B389" s="29"/>
      <c r="C389" s="29"/>
      <c r="D389" s="29"/>
      <c r="E389" s="74" t="s">
        <v>300</v>
      </c>
      <c r="F389" s="74"/>
      <c r="G389" s="31">
        <v>3306.96</v>
      </c>
    </row>
    <row r="390" spans="1:7" ht="9.9499999999999993" customHeight="1" thickBot="1" x14ac:dyDescent="0.25">
      <c r="A390" s="29"/>
      <c r="B390" s="29"/>
      <c r="C390" s="29"/>
      <c r="D390" s="29"/>
      <c r="E390" s="75"/>
      <c r="F390" s="75"/>
      <c r="G390" s="75"/>
    </row>
    <row r="391" spans="1:7" ht="20.100000000000001" customHeight="1" thickBot="1" x14ac:dyDescent="0.25">
      <c r="A391" s="72" t="s">
        <v>456</v>
      </c>
      <c r="B391" s="72"/>
      <c r="C391" s="72"/>
      <c r="D391" s="72"/>
      <c r="E391" s="72"/>
      <c r="F391" s="72"/>
      <c r="G391" s="72"/>
    </row>
    <row r="392" spans="1:7" ht="15" customHeight="1" thickBot="1" x14ac:dyDescent="0.25">
      <c r="A392" s="72" t="s">
        <v>290</v>
      </c>
      <c r="B392" s="72"/>
      <c r="C392" s="24" t="s">
        <v>3</v>
      </c>
      <c r="D392" s="24" t="s">
        <v>4</v>
      </c>
      <c r="E392" s="24" t="s">
        <v>273</v>
      </c>
      <c r="F392" s="24" t="s">
        <v>274</v>
      </c>
      <c r="G392" s="24" t="s">
        <v>275</v>
      </c>
    </row>
    <row r="393" spans="1:7" ht="15" customHeight="1" thickBot="1" x14ac:dyDescent="0.25">
      <c r="A393" s="25" t="s">
        <v>434</v>
      </c>
      <c r="B393" s="26" t="s">
        <v>429</v>
      </c>
      <c r="C393" s="25" t="s">
        <v>17</v>
      </c>
      <c r="D393" s="25" t="s">
        <v>293</v>
      </c>
      <c r="E393" s="27">
        <v>0.2</v>
      </c>
      <c r="F393" s="28">
        <v>27.96</v>
      </c>
      <c r="G393" s="28">
        <f>TRUNC(TRUNC(E393,8)*F393,2)</f>
        <v>5.59</v>
      </c>
    </row>
    <row r="394" spans="1:7" ht="15" customHeight="1" thickBot="1" x14ac:dyDescent="0.25">
      <c r="A394" s="25" t="s">
        <v>294</v>
      </c>
      <c r="B394" s="26" t="s">
        <v>295</v>
      </c>
      <c r="C394" s="25" t="s">
        <v>17</v>
      </c>
      <c r="D394" s="25" t="s">
        <v>293</v>
      </c>
      <c r="E394" s="27">
        <v>0.2</v>
      </c>
      <c r="F394" s="28">
        <v>22.86</v>
      </c>
      <c r="G394" s="28">
        <f>TRUNC(TRUNC(E394,8)*F394,2)</f>
        <v>4.57</v>
      </c>
    </row>
    <row r="395" spans="1:7" ht="18" customHeight="1" thickBot="1" x14ac:dyDescent="0.25">
      <c r="A395" s="29"/>
      <c r="B395" s="29"/>
      <c r="C395" s="29"/>
      <c r="D395" s="29"/>
      <c r="E395" s="73" t="s">
        <v>296</v>
      </c>
      <c r="F395" s="73"/>
      <c r="G395" s="30">
        <f>SUM(G393:G394)</f>
        <v>10.16</v>
      </c>
    </row>
    <row r="396" spans="1:7" ht="15" customHeight="1" thickBot="1" x14ac:dyDescent="0.25">
      <c r="A396" s="72" t="s">
        <v>435</v>
      </c>
      <c r="B396" s="72"/>
      <c r="C396" s="24" t="s">
        <v>3</v>
      </c>
      <c r="D396" s="24" t="s">
        <v>4</v>
      </c>
      <c r="E396" s="24" t="s">
        <v>273</v>
      </c>
      <c r="F396" s="24" t="s">
        <v>274</v>
      </c>
      <c r="G396" s="24" t="s">
        <v>275</v>
      </c>
    </row>
    <row r="397" spans="1:7" ht="15" customHeight="1" thickBot="1" x14ac:dyDescent="0.25">
      <c r="A397" s="25" t="s">
        <v>457</v>
      </c>
      <c r="B397" s="26" t="s">
        <v>458</v>
      </c>
      <c r="C397" s="25" t="s">
        <v>17</v>
      </c>
      <c r="D397" s="25" t="s">
        <v>98</v>
      </c>
      <c r="E397" s="27">
        <v>7.0000000000000001E-3</v>
      </c>
      <c r="F397" s="28">
        <v>815.12</v>
      </c>
      <c r="G397" s="28">
        <f>TRUNC(TRUNC(E397,8)*F397,2)</f>
        <v>5.7</v>
      </c>
    </row>
    <row r="398" spans="1:7" ht="15" customHeight="1" thickBot="1" x14ac:dyDescent="0.25">
      <c r="A398" s="29"/>
      <c r="B398" s="29"/>
      <c r="C398" s="29"/>
      <c r="D398" s="29"/>
      <c r="E398" s="73" t="s">
        <v>438</v>
      </c>
      <c r="F398" s="73"/>
      <c r="G398" s="30">
        <f>SUM(G397:G397)</f>
        <v>5.7</v>
      </c>
    </row>
    <row r="399" spans="1:7" ht="15" customHeight="1" thickBot="1" x14ac:dyDescent="0.25">
      <c r="A399" s="29"/>
      <c r="B399" s="29"/>
      <c r="C399" s="29"/>
      <c r="D399" s="29"/>
      <c r="E399" s="74" t="s">
        <v>297</v>
      </c>
      <c r="F399" s="74"/>
      <c r="G399" s="31">
        <f>ROUND(SUM(G395,G398),2)</f>
        <v>15.86</v>
      </c>
    </row>
    <row r="400" spans="1:7" ht="15" customHeight="1" thickBot="1" x14ac:dyDescent="0.25">
      <c r="A400" s="29"/>
      <c r="B400" s="29"/>
      <c r="C400" s="29"/>
      <c r="D400" s="29"/>
      <c r="E400" s="74" t="s">
        <v>298</v>
      </c>
      <c r="F400" s="74"/>
      <c r="G400" s="31">
        <f>ROUND(G399*(26.03/100),2)</f>
        <v>4.13</v>
      </c>
    </row>
    <row r="401" spans="1:7" ht="15" customHeight="1" thickBot="1" x14ac:dyDescent="0.25">
      <c r="A401" s="29"/>
      <c r="B401" s="29"/>
      <c r="C401" s="29"/>
      <c r="D401" s="29"/>
      <c r="E401" s="74" t="s">
        <v>299</v>
      </c>
      <c r="F401" s="74"/>
      <c r="G401" s="31">
        <f>G400+G399</f>
        <v>19.989999999999998</v>
      </c>
    </row>
    <row r="402" spans="1:7" ht="15" customHeight="1" thickBot="1" x14ac:dyDescent="0.25">
      <c r="A402" s="29"/>
      <c r="B402" s="29"/>
      <c r="C402" s="29"/>
      <c r="D402" s="29"/>
      <c r="E402" s="74" t="s">
        <v>300</v>
      </c>
      <c r="F402" s="74"/>
      <c r="G402" s="31">
        <v>734.83</v>
      </c>
    </row>
    <row r="403" spans="1:7" ht="9.9499999999999993" customHeight="1" thickBot="1" x14ac:dyDescent="0.25">
      <c r="A403" s="29"/>
      <c r="B403" s="29"/>
      <c r="C403" s="29"/>
      <c r="D403" s="29"/>
      <c r="E403" s="75"/>
      <c r="F403" s="75"/>
      <c r="G403" s="75"/>
    </row>
    <row r="404" spans="1:7" ht="20.100000000000001" customHeight="1" thickBot="1" x14ac:dyDescent="0.25">
      <c r="A404" s="72" t="s">
        <v>459</v>
      </c>
      <c r="B404" s="72"/>
      <c r="C404" s="72"/>
      <c r="D404" s="72"/>
      <c r="E404" s="72"/>
      <c r="F404" s="72"/>
      <c r="G404" s="72"/>
    </row>
    <row r="405" spans="1:7" ht="15" customHeight="1" thickBot="1" x14ac:dyDescent="0.25">
      <c r="A405" s="72" t="s">
        <v>290</v>
      </c>
      <c r="B405" s="72"/>
      <c r="C405" s="24" t="s">
        <v>3</v>
      </c>
      <c r="D405" s="24" t="s">
        <v>4</v>
      </c>
      <c r="E405" s="24" t="s">
        <v>273</v>
      </c>
      <c r="F405" s="24" t="s">
        <v>274</v>
      </c>
      <c r="G405" s="24" t="s">
        <v>275</v>
      </c>
    </row>
    <row r="406" spans="1:7" ht="21" customHeight="1" thickBot="1" x14ac:dyDescent="0.25">
      <c r="A406" s="25" t="s">
        <v>460</v>
      </c>
      <c r="B406" s="26" t="s">
        <v>461</v>
      </c>
      <c r="C406" s="25" t="s">
        <v>17</v>
      </c>
      <c r="D406" s="25" t="s">
        <v>293</v>
      </c>
      <c r="E406" s="27">
        <v>0.34</v>
      </c>
      <c r="F406" s="28">
        <v>22.86</v>
      </c>
      <c r="G406" s="28">
        <f>TRUNC(TRUNC(E406,8)*F406,2)</f>
        <v>7.77</v>
      </c>
    </row>
    <row r="407" spans="1:7" ht="15" customHeight="1" thickBot="1" x14ac:dyDescent="0.25">
      <c r="A407" s="25" t="s">
        <v>434</v>
      </c>
      <c r="B407" s="26" t="s">
        <v>429</v>
      </c>
      <c r="C407" s="25" t="s">
        <v>17</v>
      </c>
      <c r="D407" s="25" t="s">
        <v>293</v>
      </c>
      <c r="E407" s="27">
        <v>0.56999999999999995</v>
      </c>
      <c r="F407" s="28">
        <v>27.96</v>
      </c>
      <c r="G407" s="28">
        <f>TRUNC(TRUNC(E407,8)*F407,2)</f>
        <v>15.93</v>
      </c>
    </row>
    <row r="408" spans="1:7" ht="18" customHeight="1" thickBot="1" x14ac:dyDescent="0.25">
      <c r="A408" s="29"/>
      <c r="B408" s="29"/>
      <c r="C408" s="29"/>
      <c r="D408" s="29"/>
      <c r="E408" s="73" t="s">
        <v>296</v>
      </c>
      <c r="F408" s="73"/>
      <c r="G408" s="30">
        <f>SUM(G406:G407)</f>
        <v>23.7</v>
      </c>
    </row>
    <row r="409" spans="1:7" ht="15" customHeight="1" thickBot="1" x14ac:dyDescent="0.25">
      <c r="A409" s="72" t="s">
        <v>435</v>
      </c>
      <c r="B409" s="72"/>
      <c r="C409" s="24" t="s">
        <v>3</v>
      </c>
      <c r="D409" s="24" t="s">
        <v>4</v>
      </c>
      <c r="E409" s="24" t="s">
        <v>273</v>
      </c>
      <c r="F409" s="24" t="s">
        <v>274</v>
      </c>
      <c r="G409" s="24" t="s">
        <v>275</v>
      </c>
    </row>
    <row r="410" spans="1:7" ht="15" customHeight="1" thickBot="1" x14ac:dyDescent="0.25">
      <c r="A410" s="25" t="s">
        <v>436</v>
      </c>
      <c r="B410" s="26" t="s">
        <v>437</v>
      </c>
      <c r="C410" s="25" t="s">
        <v>17</v>
      </c>
      <c r="D410" s="25" t="s">
        <v>98</v>
      </c>
      <c r="E410" s="27">
        <v>0.03</v>
      </c>
      <c r="F410" s="28">
        <v>562.72</v>
      </c>
      <c r="G410" s="28">
        <f>TRUNC(TRUNC(E410,8)*F410,2)</f>
        <v>16.88</v>
      </c>
    </row>
    <row r="411" spans="1:7" ht="15" customHeight="1" thickBot="1" x14ac:dyDescent="0.25">
      <c r="A411" s="29"/>
      <c r="B411" s="29"/>
      <c r="C411" s="29"/>
      <c r="D411" s="29"/>
      <c r="E411" s="73" t="s">
        <v>438</v>
      </c>
      <c r="F411" s="73"/>
      <c r="G411" s="30">
        <f>SUM(G410:G410)</f>
        <v>16.88</v>
      </c>
    </row>
    <row r="412" spans="1:7" ht="15" customHeight="1" thickBot="1" x14ac:dyDescent="0.25">
      <c r="A412" s="29"/>
      <c r="B412" s="29"/>
      <c r="C412" s="29"/>
      <c r="D412" s="29"/>
      <c r="E412" s="74" t="s">
        <v>297</v>
      </c>
      <c r="F412" s="74"/>
      <c r="G412" s="31">
        <f>ROUND(SUM(G408,G411),2)</f>
        <v>40.58</v>
      </c>
    </row>
    <row r="413" spans="1:7" ht="15" customHeight="1" thickBot="1" x14ac:dyDescent="0.25">
      <c r="A413" s="29"/>
      <c r="B413" s="29"/>
      <c r="C413" s="29"/>
      <c r="D413" s="29"/>
      <c r="E413" s="74" t="s">
        <v>298</v>
      </c>
      <c r="F413" s="74"/>
      <c r="G413" s="31">
        <f>ROUND(G412*(26.03/100),2)</f>
        <v>10.56</v>
      </c>
    </row>
    <row r="414" spans="1:7" ht="15" customHeight="1" thickBot="1" x14ac:dyDescent="0.25">
      <c r="A414" s="29"/>
      <c r="B414" s="29"/>
      <c r="C414" s="29"/>
      <c r="D414" s="29"/>
      <c r="E414" s="74" t="s">
        <v>299</v>
      </c>
      <c r="F414" s="74"/>
      <c r="G414" s="31">
        <f>G413+G412</f>
        <v>51.14</v>
      </c>
    </row>
    <row r="415" spans="1:7" ht="15" customHeight="1" thickBot="1" x14ac:dyDescent="0.25">
      <c r="A415" s="29"/>
      <c r="B415" s="29"/>
      <c r="C415" s="29"/>
      <c r="D415" s="29"/>
      <c r="E415" s="74" t="s">
        <v>300</v>
      </c>
      <c r="F415" s="74"/>
      <c r="G415" s="31">
        <v>368.21</v>
      </c>
    </row>
    <row r="416" spans="1:7" ht="9.9499999999999993" customHeight="1" thickBot="1" x14ac:dyDescent="0.25">
      <c r="A416" s="29"/>
      <c r="B416" s="29"/>
      <c r="C416" s="29"/>
      <c r="D416" s="29"/>
      <c r="E416" s="75"/>
      <c r="F416" s="75"/>
      <c r="G416" s="75"/>
    </row>
    <row r="417" spans="1:7" ht="20.100000000000001" customHeight="1" thickBot="1" x14ac:dyDescent="0.25">
      <c r="A417" s="72" t="s">
        <v>462</v>
      </c>
      <c r="B417" s="72"/>
      <c r="C417" s="72"/>
      <c r="D417" s="72"/>
      <c r="E417" s="72"/>
      <c r="F417" s="72"/>
      <c r="G417" s="72"/>
    </row>
    <row r="418" spans="1:7" ht="15" customHeight="1" thickBot="1" x14ac:dyDescent="0.25">
      <c r="A418" s="72" t="s">
        <v>290</v>
      </c>
      <c r="B418" s="72"/>
      <c r="C418" s="24" t="s">
        <v>3</v>
      </c>
      <c r="D418" s="24" t="s">
        <v>4</v>
      </c>
      <c r="E418" s="24" t="s">
        <v>273</v>
      </c>
      <c r="F418" s="24" t="s">
        <v>274</v>
      </c>
      <c r="G418" s="24" t="s">
        <v>275</v>
      </c>
    </row>
    <row r="419" spans="1:7" ht="21" customHeight="1" thickBot="1" x14ac:dyDescent="0.25">
      <c r="A419" s="25" t="s">
        <v>460</v>
      </c>
      <c r="B419" s="26" t="s">
        <v>461</v>
      </c>
      <c r="C419" s="25" t="s">
        <v>17</v>
      </c>
      <c r="D419" s="25" t="s">
        <v>293</v>
      </c>
      <c r="E419" s="27">
        <v>0.52</v>
      </c>
      <c r="F419" s="28">
        <v>22.86</v>
      </c>
      <c r="G419" s="28">
        <f>TRUNC(TRUNC(E419,8)*F419,2)</f>
        <v>11.88</v>
      </c>
    </row>
    <row r="420" spans="1:7" ht="15" customHeight="1" thickBot="1" x14ac:dyDescent="0.25">
      <c r="A420" s="25" t="s">
        <v>434</v>
      </c>
      <c r="B420" s="26" t="s">
        <v>429</v>
      </c>
      <c r="C420" s="25" t="s">
        <v>17</v>
      </c>
      <c r="D420" s="25" t="s">
        <v>293</v>
      </c>
      <c r="E420" s="27">
        <v>0.67</v>
      </c>
      <c r="F420" s="28">
        <v>27.96</v>
      </c>
      <c r="G420" s="28">
        <f>TRUNC(TRUNC(E420,8)*F420,2)</f>
        <v>18.73</v>
      </c>
    </row>
    <row r="421" spans="1:7" ht="18" customHeight="1" thickBot="1" x14ac:dyDescent="0.25">
      <c r="A421" s="29"/>
      <c r="B421" s="29"/>
      <c r="C421" s="29"/>
      <c r="D421" s="29"/>
      <c r="E421" s="73" t="s">
        <v>296</v>
      </c>
      <c r="F421" s="73"/>
      <c r="G421" s="30">
        <f>SUM(G419:G420)</f>
        <v>30.61</v>
      </c>
    </row>
    <row r="422" spans="1:7" ht="15" customHeight="1" thickBot="1" x14ac:dyDescent="0.25">
      <c r="A422" s="72" t="s">
        <v>435</v>
      </c>
      <c r="B422" s="72"/>
      <c r="C422" s="24" t="s">
        <v>3</v>
      </c>
      <c r="D422" s="24" t="s">
        <v>4</v>
      </c>
      <c r="E422" s="24" t="s">
        <v>273</v>
      </c>
      <c r="F422" s="24" t="s">
        <v>274</v>
      </c>
      <c r="G422" s="24" t="s">
        <v>275</v>
      </c>
    </row>
    <row r="423" spans="1:7" ht="15" customHeight="1" thickBot="1" x14ac:dyDescent="0.25">
      <c r="A423" s="25" t="s">
        <v>436</v>
      </c>
      <c r="B423" s="26" t="s">
        <v>437</v>
      </c>
      <c r="C423" s="25" t="s">
        <v>17</v>
      </c>
      <c r="D423" s="25" t="s">
        <v>98</v>
      </c>
      <c r="E423" s="27">
        <v>0.03</v>
      </c>
      <c r="F423" s="28">
        <v>562.72</v>
      </c>
      <c r="G423" s="28">
        <f>TRUNC(TRUNC(E423,8)*F423,2)</f>
        <v>16.88</v>
      </c>
    </row>
    <row r="424" spans="1:7" ht="15" customHeight="1" thickBot="1" x14ac:dyDescent="0.25">
      <c r="A424" s="29"/>
      <c r="B424" s="29"/>
      <c r="C424" s="29"/>
      <c r="D424" s="29"/>
      <c r="E424" s="73" t="s">
        <v>438</v>
      </c>
      <c r="F424" s="73"/>
      <c r="G424" s="30">
        <f>SUM(G423:G423)</f>
        <v>16.88</v>
      </c>
    </row>
    <row r="425" spans="1:7" ht="15" customHeight="1" thickBot="1" x14ac:dyDescent="0.25">
      <c r="A425" s="29"/>
      <c r="B425" s="29"/>
      <c r="C425" s="29"/>
      <c r="D425" s="29"/>
      <c r="E425" s="74" t="s">
        <v>297</v>
      </c>
      <c r="F425" s="74"/>
      <c r="G425" s="31">
        <f>ROUND(SUM(G421,G424),2)</f>
        <v>47.49</v>
      </c>
    </row>
    <row r="426" spans="1:7" ht="15" customHeight="1" thickBot="1" x14ac:dyDescent="0.25">
      <c r="A426" s="29"/>
      <c r="B426" s="29"/>
      <c r="C426" s="29"/>
      <c r="D426" s="29"/>
      <c r="E426" s="74" t="s">
        <v>298</v>
      </c>
      <c r="F426" s="74"/>
      <c r="G426" s="31">
        <f>ROUND(G425*(26.03/100),2)</f>
        <v>12.36</v>
      </c>
    </row>
    <row r="427" spans="1:7" ht="15" customHeight="1" thickBot="1" x14ac:dyDescent="0.25">
      <c r="A427" s="29"/>
      <c r="B427" s="29"/>
      <c r="C427" s="29"/>
      <c r="D427" s="29"/>
      <c r="E427" s="74" t="s">
        <v>299</v>
      </c>
      <c r="F427" s="74"/>
      <c r="G427" s="31">
        <f>G426+G425</f>
        <v>59.85</v>
      </c>
    </row>
    <row r="428" spans="1:7" ht="15" customHeight="1" thickBot="1" x14ac:dyDescent="0.25">
      <c r="A428" s="29"/>
      <c r="B428" s="29"/>
      <c r="C428" s="29"/>
      <c r="D428" s="29"/>
      <c r="E428" s="74" t="s">
        <v>300</v>
      </c>
      <c r="F428" s="74"/>
      <c r="G428" s="31">
        <v>2117.4899999999998</v>
      </c>
    </row>
    <row r="429" spans="1:7" ht="9.9499999999999993" customHeight="1" thickBot="1" x14ac:dyDescent="0.25">
      <c r="A429" s="29"/>
      <c r="B429" s="29"/>
      <c r="C429" s="29"/>
      <c r="D429" s="29"/>
      <c r="E429" s="75"/>
      <c r="F429" s="75"/>
      <c r="G429" s="75"/>
    </row>
    <row r="430" spans="1:7" ht="20.100000000000001" customHeight="1" thickBot="1" x14ac:dyDescent="0.25">
      <c r="A430" s="72" t="s">
        <v>463</v>
      </c>
      <c r="B430" s="72"/>
      <c r="C430" s="72"/>
      <c r="D430" s="72"/>
      <c r="E430" s="72"/>
      <c r="F430" s="72"/>
      <c r="G430" s="72"/>
    </row>
    <row r="431" spans="1:7" ht="15" customHeight="1" thickBot="1" x14ac:dyDescent="0.25">
      <c r="A431" s="72" t="s">
        <v>272</v>
      </c>
      <c r="B431" s="72"/>
      <c r="C431" s="24" t="s">
        <v>3</v>
      </c>
      <c r="D431" s="24" t="s">
        <v>4</v>
      </c>
      <c r="E431" s="24" t="s">
        <v>273</v>
      </c>
      <c r="F431" s="24" t="s">
        <v>274</v>
      </c>
      <c r="G431" s="24" t="s">
        <v>275</v>
      </c>
    </row>
    <row r="432" spans="1:7" ht="15" customHeight="1" thickBot="1" x14ac:dyDescent="0.25">
      <c r="A432" s="25" t="s">
        <v>464</v>
      </c>
      <c r="B432" s="26" t="s">
        <v>465</v>
      </c>
      <c r="C432" s="25" t="s">
        <v>17</v>
      </c>
      <c r="D432" s="25" t="s">
        <v>278</v>
      </c>
      <c r="E432" s="27">
        <v>4</v>
      </c>
      <c r="F432" s="28">
        <v>1.35</v>
      </c>
      <c r="G432" s="28">
        <f>TRUNC(TRUNC(E432,8)*F432,2)</f>
        <v>5.4</v>
      </c>
    </row>
    <row r="433" spans="1:7" ht="21" customHeight="1" thickBot="1" x14ac:dyDescent="0.25">
      <c r="A433" s="25" t="s">
        <v>466</v>
      </c>
      <c r="B433" s="26" t="s">
        <v>467</v>
      </c>
      <c r="C433" s="25" t="s">
        <v>17</v>
      </c>
      <c r="D433" s="25" t="s">
        <v>278</v>
      </c>
      <c r="E433" s="27">
        <v>0.33</v>
      </c>
      <c r="F433" s="28">
        <v>5.59</v>
      </c>
      <c r="G433" s="28">
        <f>TRUNC(TRUNC(E433,8)*F433,2)</f>
        <v>1.84</v>
      </c>
    </row>
    <row r="434" spans="1:7" ht="15" customHeight="1" thickBot="1" x14ac:dyDescent="0.25">
      <c r="A434" s="25" t="s">
        <v>468</v>
      </c>
      <c r="B434" s="26" t="s">
        <v>469</v>
      </c>
      <c r="C434" s="25" t="s">
        <v>17</v>
      </c>
      <c r="D434" s="25" t="s">
        <v>18</v>
      </c>
      <c r="E434" s="27">
        <v>1.05</v>
      </c>
      <c r="F434" s="28">
        <v>38.9</v>
      </c>
      <c r="G434" s="28">
        <f>TRUNC(TRUNC(E434,8)*F434,2)</f>
        <v>40.840000000000003</v>
      </c>
    </row>
    <row r="435" spans="1:7" ht="15" customHeight="1" thickBot="1" x14ac:dyDescent="0.25">
      <c r="A435" s="29"/>
      <c r="B435" s="29"/>
      <c r="C435" s="29"/>
      <c r="D435" s="29"/>
      <c r="E435" s="73" t="s">
        <v>289</v>
      </c>
      <c r="F435" s="73"/>
      <c r="G435" s="30">
        <f>SUM(G432:G434)</f>
        <v>48.080000000000005</v>
      </c>
    </row>
    <row r="436" spans="1:7" ht="15" customHeight="1" thickBot="1" x14ac:dyDescent="0.25">
      <c r="A436" s="72" t="s">
        <v>290</v>
      </c>
      <c r="B436" s="72"/>
      <c r="C436" s="24" t="s">
        <v>3</v>
      </c>
      <c r="D436" s="24" t="s">
        <v>4</v>
      </c>
      <c r="E436" s="24" t="s">
        <v>273</v>
      </c>
      <c r="F436" s="24" t="s">
        <v>274</v>
      </c>
      <c r="G436" s="24" t="s">
        <v>275</v>
      </c>
    </row>
    <row r="437" spans="1:7" ht="21" customHeight="1" thickBot="1" x14ac:dyDescent="0.25">
      <c r="A437" s="25" t="s">
        <v>460</v>
      </c>
      <c r="B437" s="26" t="s">
        <v>461</v>
      </c>
      <c r="C437" s="25" t="s">
        <v>17</v>
      </c>
      <c r="D437" s="25" t="s">
        <v>293</v>
      </c>
      <c r="E437" s="27">
        <v>0.12</v>
      </c>
      <c r="F437" s="28">
        <v>22.86</v>
      </c>
      <c r="G437" s="28">
        <f>TRUNC(TRUNC(E437,8)*F437,2)</f>
        <v>2.74</v>
      </c>
    </row>
    <row r="438" spans="1:7" ht="15" customHeight="1" thickBot="1" x14ac:dyDescent="0.25">
      <c r="A438" s="25" t="s">
        <v>434</v>
      </c>
      <c r="B438" s="26" t="s">
        <v>429</v>
      </c>
      <c r="C438" s="25" t="s">
        <v>17</v>
      </c>
      <c r="D438" s="25" t="s">
        <v>293</v>
      </c>
      <c r="E438" s="27">
        <v>0.55000000000000004</v>
      </c>
      <c r="F438" s="28">
        <v>27.96</v>
      </c>
      <c r="G438" s="28">
        <f>TRUNC(TRUNC(E438,8)*F438,2)</f>
        <v>15.37</v>
      </c>
    </row>
    <row r="439" spans="1:7" ht="18" customHeight="1" thickBot="1" x14ac:dyDescent="0.25">
      <c r="A439" s="29"/>
      <c r="B439" s="29"/>
      <c r="C439" s="29"/>
      <c r="D439" s="29"/>
      <c r="E439" s="73" t="s">
        <v>296</v>
      </c>
      <c r="F439" s="73"/>
      <c r="G439" s="30">
        <f>SUM(G437:G438)</f>
        <v>18.11</v>
      </c>
    </row>
    <row r="440" spans="1:7" ht="15" customHeight="1" thickBot="1" x14ac:dyDescent="0.25">
      <c r="A440" s="29"/>
      <c r="B440" s="29"/>
      <c r="C440" s="29"/>
      <c r="D440" s="29"/>
      <c r="E440" s="74" t="s">
        <v>297</v>
      </c>
      <c r="F440" s="74"/>
      <c r="G440" s="31">
        <f>ROUND(SUM(G435,G439),2)</f>
        <v>66.19</v>
      </c>
    </row>
    <row r="441" spans="1:7" ht="15" customHeight="1" thickBot="1" x14ac:dyDescent="0.25">
      <c r="A441" s="29"/>
      <c r="B441" s="29"/>
      <c r="C441" s="29"/>
      <c r="D441" s="29"/>
      <c r="E441" s="74" t="s">
        <v>298</v>
      </c>
      <c r="F441" s="74"/>
      <c r="G441" s="31">
        <f>ROUND(G440*(26.03/100),2)</f>
        <v>17.23</v>
      </c>
    </row>
    <row r="442" spans="1:7" ht="15" customHeight="1" thickBot="1" x14ac:dyDescent="0.25">
      <c r="A442" s="29"/>
      <c r="B442" s="29"/>
      <c r="C442" s="29"/>
      <c r="D442" s="29"/>
      <c r="E442" s="74" t="s">
        <v>299</v>
      </c>
      <c r="F442" s="74"/>
      <c r="G442" s="31">
        <f>G441+G440</f>
        <v>83.42</v>
      </c>
    </row>
    <row r="443" spans="1:7" ht="15" customHeight="1" thickBot="1" x14ac:dyDescent="0.25">
      <c r="A443" s="29"/>
      <c r="B443" s="29"/>
      <c r="C443" s="29"/>
      <c r="D443" s="29"/>
      <c r="E443" s="74" t="s">
        <v>300</v>
      </c>
      <c r="F443" s="74"/>
      <c r="G443" s="31">
        <v>600.62</v>
      </c>
    </row>
    <row r="444" spans="1:7" ht="9.9499999999999993" customHeight="1" thickBot="1" x14ac:dyDescent="0.25">
      <c r="A444" s="29"/>
      <c r="B444" s="29"/>
      <c r="C444" s="29"/>
      <c r="D444" s="29"/>
      <c r="E444" s="75"/>
      <c r="F444" s="75"/>
      <c r="G444" s="75"/>
    </row>
    <row r="445" spans="1:7" ht="20.100000000000001" customHeight="1" thickBot="1" x14ac:dyDescent="0.25">
      <c r="A445" s="72" t="s">
        <v>470</v>
      </c>
      <c r="B445" s="72"/>
      <c r="C445" s="72"/>
      <c r="D445" s="72"/>
      <c r="E445" s="72"/>
      <c r="F445" s="72"/>
      <c r="G445" s="72"/>
    </row>
    <row r="446" spans="1:7" ht="15" customHeight="1" thickBot="1" x14ac:dyDescent="0.25">
      <c r="A446" s="72" t="s">
        <v>272</v>
      </c>
      <c r="B446" s="72"/>
      <c r="C446" s="24" t="s">
        <v>3</v>
      </c>
      <c r="D446" s="24" t="s">
        <v>4</v>
      </c>
      <c r="E446" s="24" t="s">
        <v>273</v>
      </c>
      <c r="F446" s="24" t="s">
        <v>274</v>
      </c>
      <c r="G446" s="24" t="s">
        <v>275</v>
      </c>
    </row>
    <row r="447" spans="1:7" ht="15" customHeight="1" thickBot="1" x14ac:dyDescent="0.25">
      <c r="A447" s="25" t="s">
        <v>471</v>
      </c>
      <c r="B447" s="26" t="s">
        <v>472</v>
      </c>
      <c r="C447" s="25" t="s">
        <v>17</v>
      </c>
      <c r="D447" s="25" t="s">
        <v>27</v>
      </c>
      <c r="E447" s="27">
        <v>2</v>
      </c>
      <c r="F447" s="28">
        <v>0.89</v>
      </c>
      <c r="G447" s="28">
        <f>TRUNC(TRUNC(E447,8)*F447,2)</f>
        <v>1.78</v>
      </c>
    </row>
    <row r="448" spans="1:7" ht="15" customHeight="1" thickBot="1" x14ac:dyDescent="0.25">
      <c r="A448" s="25" t="s">
        <v>473</v>
      </c>
      <c r="B448" s="26" t="s">
        <v>474</v>
      </c>
      <c r="C448" s="25" t="s">
        <v>17</v>
      </c>
      <c r="D448" s="25" t="s">
        <v>27</v>
      </c>
      <c r="E448" s="27">
        <v>2</v>
      </c>
      <c r="F448" s="28">
        <v>1.26</v>
      </c>
      <c r="G448" s="28">
        <f>TRUNC(TRUNC(E448,8)*F448,2)</f>
        <v>2.52</v>
      </c>
    </row>
    <row r="449" spans="1:7" ht="15" customHeight="1" thickBot="1" x14ac:dyDescent="0.25">
      <c r="A449" s="25" t="s">
        <v>475</v>
      </c>
      <c r="B449" s="26" t="s">
        <v>476</v>
      </c>
      <c r="C449" s="25" t="s">
        <v>17</v>
      </c>
      <c r="D449" s="25" t="s">
        <v>71</v>
      </c>
      <c r="E449" s="27">
        <v>9</v>
      </c>
      <c r="F449" s="28">
        <v>2.64</v>
      </c>
      <c r="G449" s="28">
        <f>TRUNC(TRUNC(E449,8)*F449,2)</f>
        <v>23.76</v>
      </c>
    </row>
    <row r="450" spans="1:7" ht="15" customHeight="1" thickBot="1" x14ac:dyDescent="0.25">
      <c r="A450" s="25" t="s">
        <v>477</v>
      </c>
      <c r="B450" s="26" t="s">
        <v>478</v>
      </c>
      <c r="C450" s="25" t="s">
        <v>17</v>
      </c>
      <c r="D450" s="25" t="s">
        <v>27</v>
      </c>
      <c r="E450" s="27">
        <v>1</v>
      </c>
      <c r="F450" s="28">
        <v>1.77</v>
      </c>
      <c r="G450" s="28">
        <f>TRUNC(TRUNC(E450,8)*F450,2)</f>
        <v>1.77</v>
      </c>
    </row>
    <row r="451" spans="1:7" ht="15" customHeight="1" thickBot="1" x14ac:dyDescent="0.25">
      <c r="A451" s="25" t="s">
        <v>479</v>
      </c>
      <c r="B451" s="26" t="s">
        <v>480</v>
      </c>
      <c r="C451" s="25" t="s">
        <v>17</v>
      </c>
      <c r="D451" s="25" t="s">
        <v>71</v>
      </c>
      <c r="E451" s="27">
        <v>3</v>
      </c>
      <c r="F451" s="28">
        <v>3.91</v>
      </c>
      <c r="G451" s="28">
        <f>TRUNC(TRUNC(E451,8)*F451,2)</f>
        <v>11.73</v>
      </c>
    </row>
    <row r="452" spans="1:7" ht="15" customHeight="1" thickBot="1" x14ac:dyDescent="0.25">
      <c r="A452" s="29"/>
      <c r="B452" s="29"/>
      <c r="C452" s="29"/>
      <c r="D452" s="29"/>
      <c r="E452" s="73" t="s">
        <v>289</v>
      </c>
      <c r="F452" s="73"/>
      <c r="G452" s="30">
        <f>SUM(G447:G451)</f>
        <v>41.56</v>
      </c>
    </row>
    <row r="453" spans="1:7" ht="15" customHeight="1" thickBot="1" x14ac:dyDescent="0.25">
      <c r="A453" s="72" t="s">
        <v>290</v>
      </c>
      <c r="B453" s="72"/>
      <c r="C453" s="24" t="s">
        <v>3</v>
      </c>
      <c r="D453" s="24" t="s">
        <v>4</v>
      </c>
      <c r="E453" s="24" t="s">
        <v>273</v>
      </c>
      <c r="F453" s="24" t="s">
        <v>274</v>
      </c>
      <c r="G453" s="24" t="s">
        <v>275</v>
      </c>
    </row>
    <row r="454" spans="1:7" ht="21" customHeight="1" thickBot="1" x14ac:dyDescent="0.25">
      <c r="A454" s="25" t="s">
        <v>355</v>
      </c>
      <c r="B454" s="26" t="s">
        <v>356</v>
      </c>
      <c r="C454" s="25" t="s">
        <v>17</v>
      </c>
      <c r="D454" s="25" t="s">
        <v>293</v>
      </c>
      <c r="E454" s="27">
        <v>5</v>
      </c>
      <c r="F454" s="28">
        <v>23.2</v>
      </c>
      <c r="G454" s="28">
        <f>TRUNC(TRUNC(E454,8)*F454,2)</f>
        <v>116</v>
      </c>
    </row>
    <row r="455" spans="1:7" ht="15" customHeight="1" thickBot="1" x14ac:dyDescent="0.25">
      <c r="A455" s="25" t="s">
        <v>348</v>
      </c>
      <c r="B455" s="26" t="s">
        <v>349</v>
      </c>
      <c r="C455" s="25" t="s">
        <v>17</v>
      </c>
      <c r="D455" s="25" t="s">
        <v>293</v>
      </c>
      <c r="E455" s="27">
        <v>5</v>
      </c>
      <c r="F455" s="28">
        <v>28.29</v>
      </c>
      <c r="G455" s="28">
        <f>TRUNC(TRUNC(E455,8)*F455,2)</f>
        <v>141.44999999999999</v>
      </c>
    </row>
    <row r="456" spans="1:7" ht="18" customHeight="1" thickBot="1" x14ac:dyDescent="0.25">
      <c r="A456" s="29"/>
      <c r="B456" s="29"/>
      <c r="C456" s="29"/>
      <c r="D456" s="29"/>
      <c r="E456" s="73" t="s">
        <v>296</v>
      </c>
      <c r="F456" s="73"/>
      <c r="G456" s="30">
        <f>SUM(G454:G455)</f>
        <v>257.45</v>
      </c>
    </row>
    <row r="457" spans="1:7" ht="15" customHeight="1" thickBot="1" x14ac:dyDescent="0.25">
      <c r="A457" s="29"/>
      <c r="B457" s="29"/>
      <c r="C457" s="29"/>
      <c r="D457" s="29"/>
      <c r="E457" s="74" t="s">
        <v>297</v>
      </c>
      <c r="F457" s="74"/>
      <c r="G457" s="31">
        <f>ROUND(SUM(G452,G456),2)</f>
        <v>299.01</v>
      </c>
    </row>
    <row r="458" spans="1:7" ht="15" customHeight="1" thickBot="1" x14ac:dyDescent="0.25">
      <c r="A458" s="29"/>
      <c r="B458" s="29"/>
      <c r="C458" s="29"/>
      <c r="D458" s="29"/>
      <c r="E458" s="74" t="s">
        <v>298</v>
      </c>
      <c r="F458" s="74"/>
      <c r="G458" s="31">
        <f>ROUND(G457*(26.03/100),2)</f>
        <v>77.83</v>
      </c>
    </row>
    <row r="459" spans="1:7" ht="15" customHeight="1" thickBot="1" x14ac:dyDescent="0.25">
      <c r="A459" s="29"/>
      <c r="B459" s="29"/>
      <c r="C459" s="29"/>
      <c r="D459" s="29"/>
      <c r="E459" s="74" t="s">
        <v>299</v>
      </c>
      <c r="F459" s="74"/>
      <c r="G459" s="31">
        <f>G458+G457</f>
        <v>376.84</v>
      </c>
    </row>
    <row r="460" spans="1:7" ht="15" customHeight="1" thickBot="1" x14ac:dyDescent="0.25">
      <c r="A460" s="29"/>
      <c r="B460" s="29"/>
      <c r="C460" s="29"/>
      <c r="D460" s="29"/>
      <c r="E460" s="74" t="s">
        <v>300</v>
      </c>
      <c r="F460" s="74"/>
      <c r="G460" s="31">
        <v>376.84</v>
      </c>
    </row>
    <row r="461" spans="1:7" ht="9.9499999999999993" customHeight="1" thickBot="1" x14ac:dyDescent="0.25">
      <c r="A461" s="29"/>
      <c r="B461" s="29"/>
      <c r="C461" s="29"/>
      <c r="D461" s="29"/>
      <c r="E461" s="75"/>
      <c r="F461" s="75"/>
      <c r="G461" s="75"/>
    </row>
    <row r="462" spans="1:7" ht="20.100000000000001" customHeight="1" thickBot="1" x14ac:dyDescent="0.25">
      <c r="A462" s="72" t="s">
        <v>481</v>
      </c>
      <c r="B462" s="72"/>
      <c r="C462" s="72"/>
      <c r="D462" s="72"/>
      <c r="E462" s="72"/>
      <c r="F462" s="72"/>
      <c r="G462" s="72"/>
    </row>
    <row r="463" spans="1:7" ht="15" customHeight="1" thickBot="1" x14ac:dyDescent="0.25">
      <c r="A463" s="72" t="s">
        <v>272</v>
      </c>
      <c r="B463" s="72"/>
      <c r="C463" s="24" t="s">
        <v>3</v>
      </c>
      <c r="D463" s="24" t="s">
        <v>4</v>
      </c>
      <c r="E463" s="24" t="s">
        <v>273</v>
      </c>
      <c r="F463" s="24" t="s">
        <v>274</v>
      </c>
      <c r="G463" s="24" t="s">
        <v>275</v>
      </c>
    </row>
    <row r="464" spans="1:7" ht="15" customHeight="1" thickBot="1" x14ac:dyDescent="0.25">
      <c r="A464" s="25" t="s">
        <v>482</v>
      </c>
      <c r="B464" s="26" t="s">
        <v>483</v>
      </c>
      <c r="C464" s="25" t="s">
        <v>17</v>
      </c>
      <c r="D464" s="25" t="s">
        <v>27</v>
      </c>
      <c r="E464" s="27">
        <v>1</v>
      </c>
      <c r="F464" s="28">
        <v>8.74</v>
      </c>
      <c r="G464" s="28">
        <f>TRUNC(TRUNC(E464,8)*F464,2)</f>
        <v>8.74</v>
      </c>
    </row>
    <row r="465" spans="1:7" ht="15" customHeight="1" thickBot="1" x14ac:dyDescent="0.25">
      <c r="A465" s="29"/>
      <c r="B465" s="29"/>
      <c r="C465" s="29"/>
      <c r="D465" s="29"/>
      <c r="E465" s="73" t="s">
        <v>289</v>
      </c>
      <c r="F465" s="73"/>
      <c r="G465" s="30">
        <f>SUM(G464:G464)</f>
        <v>8.74</v>
      </c>
    </row>
    <row r="466" spans="1:7" ht="15" customHeight="1" thickBot="1" x14ac:dyDescent="0.25">
      <c r="A466" s="72" t="s">
        <v>290</v>
      </c>
      <c r="B466" s="72"/>
      <c r="C466" s="24" t="s">
        <v>3</v>
      </c>
      <c r="D466" s="24" t="s">
        <v>4</v>
      </c>
      <c r="E466" s="24" t="s">
        <v>273</v>
      </c>
      <c r="F466" s="24" t="s">
        <v>274</v>
      </c>
      <c r="G466" s="24" t="s">
        <v>275</v>
      </c>
    </row>
    <row r="467" spans="1:7" ht="21" customHeight="1" thickBot="1" x14ac:dyDescent="0.25">
      <c r="A467" s="25" t="s">
        <v>355</v>
      </c>
      <c r="B467" s="26" t="s">
        <v>356</v>
      </c>
      <c r="C467" s="25" t="s">
        <v>17</v>
      </c>
      <c r="D467" s="25" t="s">
        <v>293</v>
      </c>
      <c r="E467" s="27">
        <v>0.3</v>
      </c>
      <c r="F467" s="28">
        <v>23.2</v>
      </c>
      <c r="G467" s="28">
        <f>TRUNC(TRUNC(E467,8)*F467,2)</f>
        <v>6.96</v>
      </c>
    </row>
    <row r="468" spans="1:7" ht="15" customHeight="1" thickBot="1" x14ac:dyDescent="0.25">
      <c r="A468" s="25" t="s">
        <v>348</v>
      </c>
      <c r="B468" s="26" t="s">
        <v>349</v>
      </c>
      <c r="C468" s="25" t="s">
        <v>17</v>
      </c>
      <c r="D468" s="25" t="s">
        <v>293</v>
      </c>
      <c r="E468" s="27">
        <v>0.3</v>
      </c>
      <c r="F468" s="28">
        <v>28.29</v>
      </c>
      <c r="G468" s="28">
        <f>TRUNC(TRUNC(E468,8)*F468,2)</f>
        <v>8.48</v>
      </c>
    </row>
    <row r="469" spans="1:7" ht="18" customHeight="1" thickBot="1" x14ac:dyDescent="0.25">
      <c r="A469" s="29"/>
      <c r="B469" s="29"/>
      <c r="C469" s="29"/>
      <c r="D469" s="29"/>
      <c r="E469" s="73" t="s">
        <v>296</v>
      </c>
      <c r="F469" s="73"/>
      <c r="G469" s="30">
        <f>SUM(G467:G468)</f>
        <v>15.440000000000001</v>
      </c>
    </row>
    <row r="470" spans="1:7" ht="15" customHeight="1" thickBot="1" x14ac:dyDescent="0.25">
      <c r="A470" s="29"/>
      <c r="B470" s="29"/>
      <c r="C470" s="29"/>
      <c r="D470" s="29"/>
      <c r="E470" s="74" t="s">
        <v>297</v>
      </c>
      <c r="F470" s="74"/>
      <c r="G470" s="31">
        <f>ROUND(SUM(G465,G469),2)</f>
        <v>24.18</v>
      </c>
    </row>
    <row r="471" spans="1:7" ht="15" customHeight="1" thickBot="1" x14ac:dyDescent="0.25">
      <c r="A471" s="29"/>
      <c r="B471" s="29"/>
      <c r="C471" s="29"/>
      <c r="D471" s="29"/>
      <c r="E471" s="74" t="s">
        <v>298</v>
      </c>
      <c r="F471" s="74"/>
      <c r="G471" s="31">
        <f>ROUND(G470*(26.03/100),2)</f>
        <v>6.29</v>
      </c>
    </row>
    <row r="472" spans="1:7" ht="15" customHeight="1" thickBot="1" x14ac:dyDescent="0.25">
      <c r="A472" s="29"/>
      <c r="B472" s="29"/>
      <c r="C472" s="29"/>
      <c r="D472" s="29"/>
      <c r="E472" s="74" t="s">
        <v>299</v>
      </c>
      <c r="F472" s="74"/>
      <c r="G472" s="31">
        <f>G471+G470</f>
        <v>30.47</v>
      </c>
    </row>
    <row r="473" spans="1:7" ht="15" customHeight="1" thickBot="1" x14ac:dyDescent="0.25">
      <c r="A473" s="29"/>
      <c r="B473" s="29"/>
      <c r="C473" s="29"/>
      <c r="D473" s="29"/>
      <c r="E473" s="74" t="s">
        <v>300</v>
      </c>
      <c r="F473" s="74"/>
      <c r="G473" s="31">
        <v>60.94</v>
      </c>
    </row>
    <row r="474" spans="1:7" ht="9.9499999999999993" customHeight="1" thickBot="1" x14ac:dyDescent="0.25">
      <c r="A474" s="29"/>
      <c r="B474" s="29"/>
      <c r="C474" s="29"/>
      <c r="D474" s="29"/>
      <c r="E474" s="75"/>
      <c r="F474" s="75"/>
      <c r="G474" s="75"/>
    </row>
    <row r="475" spans="1:7" ht="20.100000000000001" customHeight="1" thickBot="1" x14ac:dyDescent="0.25">
      <c r="A475" s="72" t="s">
        <v>484</v>
      </c>
      <c r="B475" s="72"/>
      <c r="C475" s="72"/>
      <c r="D475" s="72"/>
      <c r="E475" s="72"/>
      <c r="F475" s="72"/>
      <c r="G475" s="72"/>
    </row>
    <row r="476" spans="1:7" ht="15" customHeight="1" thickBot="1" x14ac:dyDescent="0.25">
      <c r="A476" s="72" t="s">
        <v>272</v>
      </c>
      <c r="B476" s="72"/>
      <c r="C476" s="24" t="s">
        <v>3</v>
      </c>
      <c r="D476" s="24" t="s">
        <v>4</v>
      </c>
      <c r="E476" s="24" t="s">
        <v>273</v>
      </c>
      <c r="F476" s="24" t="s">
        <v>274</v>
      </c>
      <c r="G476" s="24" t="s">
        <v>275</v>
      </c>
    </row>
    <row r="477" spans="1:7" ht="21" customHeight="1" thickBot="1" x14ac:dyDescent="0.25">
      <c r="A477" s="25" t="s">
        <v>485</v>
      </c>
      <c r="B477" s="26" t="s">
        <v>486</v>
      </c>
      <c r="C477" s="25" t="s">
        <v>17</v>
      </c>
      <c r="D477" s="25" t="s">
        <v>27</v>
      </c>
      <c r="E477" s="27">
        <v>1</v>
      </c>
      <c r="F477" s="28">
        <v>41.68</v>
      </c>
      <c r="G477" s="28">
        <f>TRUNC(TRUNC(E477,8)*F477,2)</f>
        <v>41.68</v>
      </c>
    </row>
    <row r="478" spans="1:7" ht="15" customHeight="1" thickBot="1" x14ac:dyDescent="0.25">
      <c r="A478" s="29"/>
      <c r="B478" s="29"/>
      <c r="C478" s="29"/>
      <c r="D478" s="29"/>
      <c r="E478" s="73" t="s">
        <v>289</v>
      </c>
      <c r="F478" s="73"/>
      <c r="G478" s="30">
        <f>SUM(G477:G477)</f>
        <v>41.68</v>
      </c>
    </row>
    <row r="479" spans="1:7" ht="15" customHeight="1" thickBot="1" x14ac:dyDescent="0.25">
      <c r="A479" s="72" t="s">
        <v>290</v>
      </c>
      <c r="B479" s="72"/>
      <c r="C479" s="24" t="s">
        <v>3</v>
      </c>
      <c r="D479" s="24" t="s">
        <v>4</v>
      </c>
      <c r="E479" s="24" t="s">
        <v>273</v>
      </c>
      <c r="F479" s="24" t="s">
        <v>274</v>
      </c>
      <c r="G479" s="24" t="s">
        <v>275</v>
      </c>
    </row>
    <row r="480" spans="1:7" ht="21" customHeight="1" thickBot="1" x14ac:dyDescent="0.25">
      <c r="A480" s="25" t="s">
        <v>355</v>
      </c>
      <c r="B480" s="26" t="s">
        <v>356</v>
      </c>
      <c r="C480" s="25" t="s">
        <v>17</v>
      </c>
      <c r="D480" s="25" t="s">
        <v>293</v>
      </c>
      <c r="E480" s="27">
        <v>0.4</v>
      </c>
      <c r="F480" s="28">
        <v>23.2</v>
      </c>
      <c r="G480" s="28">
        <f>TRUNC(TRUNC(E480,8)*F480,2)</f>
        <v>9.2799999999999994</v>
      </c>
    </row>
    <row r="481" spans="1:7" ht="15" customHeight="1" thickBot="1" x14ac:dyDescent="0.25">
      <c r="A481" s="25" t="s">
        <v>348</v>
      </c>
      <c r="B481" s="26" t="s">
        <v>349</v>
      </c>
      <c r="C481" s="25" t="s">
        <v>17</v>
      </c>
      <c r="D481" s="25" t="s">
        <v>293</v>
      </c>
      <c r="E481" s="27">
        <v>0.8</v>
      </c>
      <c r="F481" s="28">
        <v>28.29</v>
      </c>
      <c r="G481" s="28">
        <f>TRUNC(TRUNC(E481,8)*F481,2)</f>
        <v>22.63</v>
      </c>
    </row>
    <row r="482" spans="1:7" ht="18" customHeight="1" thickBot="1" x14ac:dyDescent="0.25">
      <c r="A482" s="29"/>
      <c r="B482" s="29"/>
      <c r="C482" s="29"/>
      <c r="D482" s="29"/>
      <c r="E482" s="73" t="s">
        <v>296</v>
      </c>
      <c r="F482" s="73"/>
      <c r="G482" s="30">
        <f>SUM(G480:G481)</f>
        <v>31.909999999999997</v>
      </c>
    </row>
    <row r="483" spans="1:7" ht="15" customHeight="1" thickBot="1" x14ac:dyDescent="0.25">
      <c r="A483" s="29"/>
      <c r="B483" s="29"/>
      <c r="C483" s="29"/>
      <c r="D483" s="29"/>
      <c r="E483" s="74" t="s">
        <v>297</v>
      </c>
      <c r="F483" s="74"/>
      <c r="G483" s="31">
        <f>ROUND(SUM(G478,G482),2)</f>
        <v>73.59</v>
      </c>
    </row>
    <row r="484" spans="1:7" ht="15" customHeight="1" thickBot="1" x14ac:dyDescent="0.25">
      <c r="A484" s="29"/>
      <c r="B484" s="29"/>
      <c r="C484" s="29"/>
      <c r="D484" s="29"/>
      <c r="E484" s="74" t="s">
        <v>298</v>
      </c>
      <c r="F484" s="74"/>
      <c r="G484" s="31">
        <f>ROUND(G483*(26.03/100),2)</f>
        <v>19.16</v>
      </c>
    </row>
    <row r="485" spans="1:7" ht="15" customHeight="1" thickBot="1" x14ac:dyDescent="0.25">
      <c r="A485" s="29"/>
      <c r="B485" s="29"/>
      <c r="C485" s="29"/>
      <c r="D485" s="29"/>
      <c r="E485" s="74" t="s">
        <v>299</v>
      </c>
      <c r="F485" s="74"/>
      <c r="G485" s="31">
        <f>G484+G483</f>
        <v>92.75</v>
      </c>
    </row>
    <row r="486" spans="1:7" ht="15" customHeight="1" thickBot="1" x14ac:dyDescent="0.25">
      <c r="A486" s="29"/>
      <c r="B486" s="29"/>
      <c r="C486" s="29"/>
      <c r="D486" s="29"/>
      <c r="E486" s="74" t="s">
        <v>300</v>
      </c>
      <c r="F486" s="74"/>
      <c r="G486" s="31">
        <v>92.75</v>
      </c>
    </row>
    <row r="487" spans="1:7" ht="9.9499999999999993" customHeight="1" thickBot="1" x14ac:dyDescent="0.25">
      <c r="A487" s="29"/>
      <c r="B487" s="29"/>
      <c r="C487" s="29"/>
      <c r="D487" s="29"/>
      <c r="E487" s="75"/>
      <c r="F487" s="75"/>
      <c r="G487" s="75"/>
    </row>
    <row r="488" spans="1:7" ht="20.100000000000001" customHeight="1" thickBot="1" x14ac:dyDescent="0.25">
      <c r="A488" s="72" t="s">
        <v>487</v>
      </c>
      <c r="B488" s="72"/>
      <c r="C488" s="72"/>
      <c r="D488" s="72"/>
      <c r="E488" s="72"/>
      <c r="F488" s="72"/>
      <c r="G488" s="72"/>
    </row>
    <row r="489" spans="1:7" ht="15" customHeight="1" thickBot="1" x14ac:dyDescent="0.25">
      <c r="A489" s="72" t="s">
        <v>272</v>
      </c>
      <c r="B489" s="72"/>
      <c r="C489" s="24" t="s">
        <v>3</v>
      </c>
      <c r="D489" s="24" t="s">
        <v>4</v>
      </c>
      <c r="E489" s="24" t="s">
        <v>273</v>
      </c>
      <c r="F489" s="24" t="s">
        <v>274</v>
      </c>
      <c r="G489" s="24" t="s">
        <v>275</v>
      </c>
    </row>
    <row r="490" spans="1:7" ht="15" customHeight="1" thickBot="1" x14ac:dyDescent="0.25">
      <c r="A490" s="25" t="s">
        <v>488</v>
      </c>
      <c r="B490" s="26" t="s">
        <v>489</v>
      </c>
      <c r="C490" s="25" t="s">
        <v>17</v>
      </c>
      <c r="D490" s="25" t="s">
        <v>27</v>
      </c>
      <c r="E490" s="27">
        <v>1</v>
      </c>
      <c r="F490" s="28">
        <v>7.74</v>
      </c>
      <c r="G490" s="28">
        <f>TRUNC(TRUNC(E490,8)*F490,2)</f>
        <v>7.74</v>
      </c>
    </row>
    <row r="491" spans="1:7" ht="15" customHeight="1" thickBot="1" x14ac:dyDescent="0.25">
      <c r="A491" s="29"/>
      <c r="B491" s="29"/>
      <c r="C491" s="29"/>
      <c r="D491" s="29"/>
      <c r="E491" s="73" t="s">
        <v>289</v>
      </c>
      <c r="F491" s="73"/>
      <c r="G491" s="30">
        <f>SUM(G490:G490)</f>
        <v>7.74</v>
      </c>
    </row>
    <row r="492" spans="1:7" ht="15" customHeight="1" thickBot="1" x14ac:dyDescent="0.25">
      <c r="A492" s="72" t="s">
        <v>290</v>
      </c>
      <c r="B492" s="72"/>
      <c r="C492" s="24" t="s">
        <v>3</v>
      </c>
      <c r="D492" s="24" t="s">
        <v>4</v>
      </c>
      <c r="E492" s="24" t="s">
        <v>273</v>
      </c>
      <c r="F492" s="24" t="s">
        <v>274</v>
      </c>
      <c r="G492" s="24" t="s">
        <v>275</v>
      </c>
    </row>
    <row r="493" spans="1:7" ht="21" customHeight="1" thickBot="1" x14ac:dyDescent="0.25">
      <c r="A493" s="25" t="s">
        <v>355</v>
      </c>
      <c r="B493" s="26" t="s">
        <v>356</v>
      </c>
      <c r="C493" s="25" t="s">
        <v>17</v>
      </c>
      <c r="D493" s="25" t="s">
        <v>293</v>
      </c>
      <c r="E493" s="27">
        <v>0.25</v>
      </c>
      <c r="F493" s="28">
        <v>23.2</v>
      </c>
      <c r="G493" s="28">
        <f>TRUNC(TRUNC(E493,8)*F493,2)</f>
        <v>5.8</v>
      </c>
    </row>
    <row r="494" spans="1:7" ht="15" customHeight="1" thickBot="1" x14ac:dyDescent="0.25">
      <c r="A494" s="25" t="s">
        <v>348</v>
      </c>
      <c r="B494" s="26" t="s">
        <v>349</v>
      </c>
      <c r="C494" s="25" t="s">
        <v>17</v>
      </c>
      <c r="D494" s="25" t="s">
        <v>293</v>
      </c>
      <c r="E494" s="27">
        <v>0.5</v>
      </c>
      <c r="F494" s="28">
        <v>28.29</v>
      </c>
      <c r="G494" s="28">
        <f>TRUNC(TRUNC(E494,8)*F494,2)</f>
        <v>14.14</v>
      </c>
    </row>
    <row r="495" spans="1:7" ht="18" customHeight="1" thickBot="1" x14ac:dyDescent="0.25">
      <c r="A495" s="29"/>
      <c r="B495" s="29"/>
      <c r="C495" s="29"/>
      <c r="D495" s="29"/>
      <c r="E495" s="73" t="s">
        <v>296</v>
      </c>
      <c r="F495" s="73"/>
      <c r="G495" s="30">
        <f>SUM(G493:G494)</f>
        <v>19.940000000000001</v>
      </c>
    </row>
    <row r="496" spans="1:7" ht="15" customHeight="1" thickBot="1" x14ac:dyDescent="0.25">
      <c r="A496" s="29"/>
      <c r="B496" s="29"/>
      <c r="C496" s="29"/>
      <c r="D496" s="29"/>
      <c r="E496" s="74" t="s">
        <v>297</v>
      </c>
      <c r="F496" s="74"/>
      <c r="G496" s="31">
        <f>ROUND(SUM(G491,G495),2)</f>
        <v>27.68</v>
      </c>
    </row>
    <row r="497" spans="1:7" ht="15" customHeight="1" thickBot="1" x14ac:dyDescent="0.25">
      <c r="A497" s="29"/>
      <c r="B497" s="29"/>
      <c r="C497" s="29"/>
      <c r="D497" s="29"/>
      <c r="E497" s="74" t="s">
        <v>298</v>
      </c>
      <c r="F497" s="74"/>
      <c r="G497" s="31">
        <f>ROUND(G496*(26.03/100),2)</f>
        <v>7.21</v>
      </c>
    </row>
    <row r="498" spans="1:7" ht="15" customHeight="1" thickBot="1" x14ac:dyDescent="0.25">
      <c r="A498" s="29"/>
      <c r="B498" s="29"/>
      <c r="C498" s="29"/>
      <c r="D498" s="29"/>
      <c r="E498" s="74" t="s">
        <v>299</v>
      </c>
      <c r="F498" s="74"/>
      <c r="G498" s="31">
        <f>G497+G496</f>
        <v>34.89</v>
      </c>
    </row>
    <row r="499" spans="1:7" ht="15" customHeight="1" thickBot="1" x14ac:dyDescent="0.25">
      <c r="A499" s="29"/>
      <c r="B499" s="29"/>
      <c r="C499" s="29"/>
      <c r="D499" s="29"/>
      <c r="E499" s="74" t="s">
        <v>300</v>
      </c>
      <c r="F499" s="74"/>
      <c r="G499" s="31">
        <v>139.56</v>
      </c>
    </row>
    <row r="500" spans="1:7" ht="9.9499999999999993" customHeight="1" thickBot="1" x14ac:dyDescent="0.25">
      <c r="A500" s="29"/>
      <c r="B500" s="29"/>
      <c r="C500" s="29"/>
      <c r="D500" s="29"/>
      <c r="E500" s="75"/>
      <c r="F500" s="75"/>
      <c r="G500" s="75"/>
    </row>
    <row r="501" spans="1:7" ht="20.100000000000001" customHeight="1" thickBot="1" x14ac:dyDescent="0.25">
      <c r="A501" s="72" t="s">
        <v>490</v>
      </c>
      <c r="B501" s="72"/>
      <c r="C501" s="72"/>
      <c r="D501" s="72"/>
      <c r="E501" s="72"/>
      <c r="F501" s="72"/>
      <c r="G501" s="72"/>
    </row>
    <row r="502" spans="1:7" ht="15" customHeight="1" thickBot="1" x14ac:dyDescent="0.25">
      <c r="A502" s="72" t="s">
        <v>435</v>
      </c>
      <c r="B502" s="72"/>
      <c r="C502" s="24" t="s">
        <v>3</v>
      </c>
      <c r="D502" s="24" t="s">
        <v>4</v>
      </c>
      <c r="E502" s="24" t="s">
        <v>273</v>
      </c>
      <c r="F502" s="24" t="s">
        <v>274</v>
      </c>
      <c r="G502" s="24" t="s">
        <v>275</v>
      </c>
    </row>
    <row r="503" spans="1:7" ht="38.1" customHeight="1" thickBot="1" x14ac:dyDescent="0.25">
      <c r="A503" s="25" t="s">
        <v>491</v>
      </c>
      <c r="B503" s="26" t="s">
        <v>492</v>
      </c>
      <c r="C503" s="25" t="s">
        <v>39</v>
      </c>
      <c r="D503" s="25" t="s">
        <v>81</v>
      </c>
      <c r="E503" s="27">
        <v>2.14</v>
      </c>
      <c r="F503" s="28">
        <v>16.21</v>
      </c>
      <c r="G503" s="28">
        <f t="shared" ref="G503:G508" si="1">TRUNC(TRUNC(E503,8)*F503,2)</f>
        <v>34.68</v>
      </c>
    </row>
    <row r="504" spans="1:7" ht="29.1" customHeight="1" thickBot="1" x14ac:dyDescent="0.25">
      <c r="A504" s="25" t="s">
        <v>493</v>
      </c>
      <c r="B504" s="26" t="s">
        <v>494</v>
      </c>
      <c r="C504" s="25" t="s">
        <v>39</v>
      </c>
      <c r="D504" s="25" t="s">
        <v>40</v>
      </c>
      <c r="E504" s="27">
        <v>1</v>
      </c>
      <c r="F504" s="28">
        <v>17.86</v>
      </c>
      <c r="G504" s="28">
        <f t="shared" si="1"/>
        <v>17.86</v>
      </c>
    </row>
    <row r="505" spans="1:7" ht="29.1" customHeight="1" thickBot="1" x14ac:dyDescent="0.25">
      <c r="A505" s="25" t="s">
        <v>495</v>
      </c>
      <c r="B505" s="26" t="s">
        <v>496</v>
      </c>
      <c r="C505" s="25" t="s">
        <v>39</v>
      </c>
      <c r="D505" s="25" t="s">
        <v>40</v>
      </c>
      <c r="E505" s="27">
        <v>1.18</v>
      </c>
      <c r="F505" s="28">
        <v>9.77</v>
      </c>
      <c r="G505" s="28">
        <f t="shared" si="1"/>
        <v>11.52</v>
      </c>
    </row>
    <row r="506" spans="1:7" ht="29.1" customHeight="1" thickBot="1" x14ac:dyDescent="0.25">
      <c r="A506" s="25" t="s">
        <v>497</v>
      </c>
      <c r="B506" s="26" t="s">
        <v>498</v>
      </c>
      <c r="C506" s="25" t="s">
        <v>39</v>
      </c>
      <c r="D506" s="25" t="s">
        <v>81</v>
      </c>
      <c r="E506" s="27">
        <v>2.1379999999999999</v>
      </c>
      <c r="F506" s="28">
        <v>7.9</v>
      </c>
      <c r="G506" s="28">
        <f t="shared" si="1"/>
        <v>16.89</v>
      </c>
    </row>
    <row r="507" spans="1:7" ht="29.1" customHeight="1" thickBot="1" x14ac:dyDescent="0.25">
      <c r="A507" s="25" t="s">
        <v>499</v>
      </c>
      <c r="B507" s="26" t="s">
        <v>500</v>
      </c>
      <c r="C507" s="25" t="s">
        <v>39</v>
      </c>
      <c r="D507" s="25" t="s">
        <v>40</v>
      </c>
      <c r="E507" s="27">
        <v>0.88994499999999999</v>
      </c>
      <c r="F507" s="28">
        <v>13.51</v>
      </c>
      <c r="G507" s="28">
        <f t="shared" si="1"/>
        <v>12.02</v>
      </c>
    </row>
    <row r="508" spans="1:7" ht="29.1" customHeight="1" thickBot="1" x14ac:dyDescent="0.25">
      <c r="A508" s="25" t="s">
        <v>501</v>
      </c>
      <c r="B508" s="26" t="s">
        <v>502</v>
      </c>
      <c r="C508" s="25" t="s">
        <v>39</v>
      </c>
      <c r="D508" s="25" t="s">
        <v>81</v>
      </c>
      <c r="E508" s="27">
        <v>2.14</v>
      </c>
      <c r="F508" s="28">
        <v>24.48</v>
      </c>
      <c r="G508" s="28">
        <f t="shared" si="1"/>
        <v>52.38</v>
      </c>
    </row>
    <row r="509" spans="1:7" ht="15" customHeight="1" thickBot="1" x14ac:dyDescent="0.25">
      <c r="A509" s="29"/>
      <c r="B509" s="29"/>
      <c r="C509" s="29"/>
      <c r="D509" s="29"/>
      <c r="E509" s="73" t="s">
        <v>438</v>
      </c>
      <c r="F509" s="73"/>
      <c r="G509" s="30">
        <f>SUM(G503:G508)</f>
        <v>145.35</v>
      </c>
    </row>
    <row r="510" spans="1:7" ht="15" customHeight="1" thickBot="1" x14ac:dyDescent="0.25">
      <c r="A510" s="29"/>
      <c r="B510" s="29"/>
      <c r="C510" s="29"/>
      <c r="D510" s="29"/>
      <c r="E510" s="74" t="s">
        <v>297</v>
      </c>
      <c r="F510" s="74"/>
      <c r="G510" s="31">
        <f>ROUND(SUM(G509),2)</f>
        <v>145.35</v>
      </c>
    </row>
    <row r="511" spans="1:7" ht="15" customHeight="1" thickBot="1" x14ac:dyDescent="0.25">
      <c r="A511" s="29"/>
      <c r="B511" s="29"/>
      <c r="C511" s="29"/>
      <c r="D511" s="29"/>
      <c r="E511" s="74" t="s">
        <v>298</v>
      </c>
      <c r="F511" s="74"/>
      <c r="G511" s="31">
        <f>ROUND(G510*(26.03/100),2)</f>
        <v>37.83</v>
      </c>
    </row>
    <row r="512" spans="1:7" ht="15" customHeight="1" thickBot="1" x14ac:dyDescent="0.25">
      <c r="A512" s="29"/>
      <c r="B512" s="29"/>
      <c r="C512" s="29"/>
      <c r="D512" s="29"/>
      <c r="E512" s="74" t="s">
        <v>299</v>
      </c>
      <c r="F512" s="74"/>
      <c r="G512" s="31">
        <f>G511+G510</f>
        <v>183.18</v>
      </c>
    </row>
    <row r="513" spans="1:7" ht="15" customHeight="1" thickBot="1" x14ac:dyDescent="0.25">
      <c r="A513" s="29"/>
      <c r="B513" s="29"/>
      <c r="C513" s="29"/>
      <c r="D513" s="29"/>
      <c r="E513" s="74" t="s">
        <v>300</v>
      </c>
      <c r="F513" s="74"/>
      <c r="G513" s="31">
        <v>915.9</v>
      </c>
    </row>
    <row r="514" spans="1:7" ht="9.9499999999999993" customHeight="1" thickBot="1" x14ac:dyDescent="0.25">
      <c r="A514" s="29"/>
      <c r="B514" s="29"/>
      <c r="C514" s="29"/>
      <c r="D514" s="29"/>
      <c r="E514" s="75"/>
      <c r="F514" s="75"/>
      <c r="G514" s="75"/>
    </row>
    <row r="515" spans="1:7" ht="20.100000000000001" customHeight="1" thickBot="1" x14ac:dyDescent="0.25">
      <c r="A515" s="72" t="s">
        <v>503</v>
      </c>
      <c r="B515" s="72"/>
      <c r="C515" s="72"/>
      <c r="D515" s="72"/>
      <c r="E515" s="72"/>
      <c r="F515" s="72"/>
      <c r="G515" s="72"/>
    </row>
    <row r="516" spans="1:7" ht="15" customHeight="1" thickBot="1" x14ac:dyDescent="0.25">
      <c r="A516" s="72" t="s">
        <v>272</v>
      </c>
      <c r="B516" s="72"/>
      <c r="C516" s="24" t="s">
        <v>3</v>
      </c>
      <c r="D516" s="24" t="s">
        <v>4</v>
      </c>
      <c r="E516" s="24" t="s">
        <v>273</v>
      </c>
      <c r="F516" s="24" t="s">
        <v>274</v>
      </c>
      <c r="G516" s="24" t="s">
        <v>275</v>
      </c>
    </row>
    <row r="517" spans="1:7" ht="15" customHeight="1" thickBot="1" x14ac:dyDescent="0.25">
      <c r="A517" s="25" t="s">
        <v>504</v>
      </c>
      <c r="B517" s="26" t="s">
        <v>505</v>
      </c>
      <c r="C517" s="25" t="s">
        <v>39</v>
      </c>
      <c r="D517" s="25" t="s">
        <v>40</v>
      </c>
      <c r="E517" s="27">
        <v>0.15429999999999999</v>
      </c>
      <c r="F517" s="28">
        <v>24.61</v>
      </c>
      <c r="G517" s="28">
        <f>TRUNC(TRUNC(E517,8)*F517,2)</f>
        <v>3.79</v>
      </c>
    </row>
    <row r="518" spans="1:7" ht="15" customHeight="1" thickBot="1" x14ac:dyDescent="0.25">
      <c r="A518" s="25" t="s">
        <v>506</v>
      </c>
      <c r="B518" s="26" t="s">
        <v>507</v>
      </c>
      <c r="C518" s="25" t="s">
        <v>39</v>
      </c>
      <c r="D518" s="25" t="s">
        <v>40</v>
      </c>
      <c r="E518" s="27">
        <v>1.7899999999999999E-2</v>
      </c>
      <c r="F518" s="28">
        <v>2.23</v>
      </c>
      <c r="G518" s="28">
        <f>TRUNC(TRUNC(E518,8)*F518,2)</f>
        <v>0.03</v>
      </c>
    </row>
    <row r="519" spans="1:7" ht="21" customHeight="1" thickBot="1" x14ac:dyDescent="0.25">
      <c r="A519" s="25" t="s">
        <v>508</v>
      </c>
      <c r="B519" s="26" t="s">
        <v>509</v>
      </c>
      <c r="C519" s="25" t="s">
        <v>39</v>
      </c>
      <c r="D519" s="25" t="s">
        <v>40</v>
      </c>
      <c r="E519" s="27">
        <v>1</v>
      </c>
      <c r="F519" s="28">
        <v>83.2</v>
      </c>
      <c r="G519" s="28">
        <f>TRUNC(TRUNC(E519,8)*F519,2)</f>
        <v>83.2</v>
      </c>
    </row>
    <row r="520" spans="1:7" ht="21" customHeight="1" thickBot="1" x14ac:dyDescent="0.25">
      <c r="A520" s="25" t="s">
        <v>510</v>
      </c>
      <c r="B520" s="26" t="s">
        <v>511</v>
      </c>
      <c r="C520" s="25" t="s">
        <v>39</v>
      </c>
      <c r="D520" s="25" t="s">
        <v>40</v>
      </c>
      <c r="E520" s="27">
        <v>4.1000000000000002E-2</v>
      </c>
      <c r="F520" s="28">
        <v>85.43</v>
      </c>
      <c r="G520" s="28">
        <f>TRUNC(TRUNC(E520,8)*F520,2)</f>
        <v>3.5</v>
      </c>
    </row>
    <row r="521" spans="1:7" ht="15" customHeight="1" thickBot="1" x14ac:dyDescent="0.25">
      <c r="A521" s="29"/>
      <c r="B521" s="29"/>
      <c r="C521" s="29"/>
      <c r="D521" s="29"/>
      <c r="E521" s="73" t="s">
        <v>289</v>
      </c>
      <c r="F521" s="73"/>
      <c r="G521" s="30">
        <f>SUM(G517:G520)</f>
        <v>90.52</v>
      </c>
    </row>
    <row r="522" spans="1:7" ht="15" customHeight="1" thickBot="1" x14ac:dyDescent="0.25">
      <c r="A522" s="72" t="s">
        <v>290</v>
      </c>
      <c r="B522" s="72"/>
      <c r="C522" s="24" t="s">
        <v>3</v>
      </c>
      <c r="D522" s="24" t="s">
        <v>4</v>
      </c>
      <c r="E522" s="24" t="s">
        <v>273</v>
      </c>
      <c r="F522" s="24" t="s">
        <v>274</v>
      </c>
      <c r="G522" s="24" t="s">
        <v>275</v>
      </c>
    </row>
    <row r="523" spans="1:7" ht="21" customHeight="1" thickBot="1" x14ac:dyDescent="0.25">
      <c r="A523" s="25" t="s">
        <v>365</v>
      </c>
      <c r="B523" s="26" t="s">
        <v>347</v>
      </c>
      <c r="C523" s="25" t="s">
        <v>39</v>
      </c>
      <c r="D523" s="25" t="s">
        <v>366</v>
      </c>
      <c r="E523" s="27">
        <v>0.18379999999999999</v>
      </c>
      <c r="F523" s="28">
        <v>22.95</v>
      </c>
      <c r="G523" s="28">
        <f>TRUNC(TRUNC(E523,8)*F523,2)</f>
        <v>4.21</v>
      </c>
    </row>
    <row r="524" spans="1:7" ht="21" customHeight="1" thickBot="1" x14ac:dyDescent="0.25">
      <c r="A524" s="25" t="s">
        <v>367</v>
      </c>
      <c r="B524" s="26" t="s">
        <v>351</v>
      </c>
      <c r="C524" s="25" t="s">
        <v>39</v>
      </c>
      <c r="D524" s="25" t="s">
        <v>366</v>
      </c>
      <c r="E524" s="27">
        <v>0.18379999999999999</v>
      </c>
      <c r="F524" s="28">
        <v>27.24</v>
      </c>
      <c r="G524" s="28">
        <f>TRUNC(TRUNC(E524,8)*F524,2)</f>
        <v>5</v>
      </c>
    </row>
    <row r="525" spans="1:7" ht="18" customHeight="1" thickBot="1" x14ac:dyDescent="0.25">
      <c r="A525" s="29"/>
      <c r="B525" s="29"/>
      <c r="C525" s="29"/>
      <c r="D525" s="29"/>
      <c r="E525" s="73" t="s">
        <v>296</v>
      </c>
      <c r="F525" s="73"/>
      <c r="G525" s="30">
        <f>SUM(G523:G524)</f>
        <v>9.2100000000000009</v>
      </c>
    </row>
    <row r="526" spans="1:7" ht="15" customHeight="1" thickBot="1" x14ac:dyDescent="0.25">
      <c r="A526" s="29"/>
      <c r="B526" s="29"/>
      <c r="C526" s="29"/>
      <c r="D526" s="29"/>
      <c r="E526" s="74" t="s">
        <v>297</v>
      </c>
      <c r="F526" s="74"/>
      <c r="G526" s="31">
        <f>ROUND(SUM(G521,G525),2)</f>
        <v>99.73</v>
      </c>
    </row>
    <row r="527" spans="1:7" ht="15" customHeight="1" thickBot="1" x14ac:dyDescent="0.25">
      <c r="A527" s="29"/>
      <c r="B527" s="29"/>
      <c r="C527" s="29"/>
      <c r="D527" s="29"/>
      <c r="E527" s="74" t="s">
        <v>298</v>
      </c>
      <c r="F527" s="74"/>
      <c r="G527" s="31">
        <f>ROUND(G526*(26.03/100),2)</f>
        <v>25.96</v>
      </c>
    </row>
    <row r="528" spans="1:7" ht="15" customHeight="1" thickBot="1" x14ac:dyDescent="0.25">
      <c r="A528" s="29"/>
      <c r="B528" s="29"/>
      <c r="C528" s="29"/>
      <c r="D528" s="29"/>
      <c r="E528" s="74" t="s">
        <v>299</v>
      </c>
      <c r="F528" s="74"/>
      <c r="G528" s="31">
        <f>G527+G526</f>
        <v>125.69</v>
      </c>
    </row>
    <row r="529" spans="1:7" ht="15" customHeight="1" thickBot="1" x14ac:dyDescent="0.25">
      <c r="A529" s="29"/>
      <c r="B529" s="29"/>
      <c r="C529" s="29"/>
      <c r="D529" s="29"/>
      <c r="E529" s="74" t="s">
        <v>300</v>
      </c>
      <c r="F529" s="74"/>
      <c r="G529" s="31">
        <v>502.76</v>
      </c>
    </row>
    <row r="530" spans="1:7" ht="9.9499999999999993" customHeight="1" thickBot="1" x14ac:dyDescent="0.25">
      <c r="A530" s="29"/>
      <c r="B530" s="29"/>
      <c r="C530" s="29"/>
      <c r="D530" s="29"/>
      <c r="E530" s="75"/>
      <c r="F530" s="75"/>
      <c r="G530" s="75"/>
    </row>
    <row r="531" spans="1:7" ht="20.100000000000001" customHeight="1" thickBot="1" x14ac:dyDescent="0.25">
      <c r="A531" s="72" t="s">
        <v>512</v>
      </c>
      <c r="B531" s="72"/>
      <c r="C531" s="72"/>
      <c r="D531" s="72"/>
      <c r="E531" s="72"/>
      <c r="F531" s="72"/>
      <c r="G531" s="72"/>
    </row>
    <row r="532" spans="1:7" ht="15" customHeight="1" thickBot="1" x14ac:dyDescent="0.25">
      <c r="A532" s="72" t="s">
        <v>272</v>
      </c>
      <c r="B532" s="72"/>
      <c r="C532" s="24" t="s">
        <v>3</v>
      </c>
      <c r="D532" s="24" t="s">
        <v>4</v>
      </c>
      <c r="E532" s="24" t="s">
        <v>273</v>
      </c>
      <c r="F532" s="24" t="s">
        <v>274</v>
      </c>
      <c r="G532" s="24" t="s">
        <v>275</v>
      </c>
    </row>
    <row r="533" spans="1:7" ht="15" customHeight="1" thickBot="1" x14ac:dyDescent="0.25">
      <c r="A533" s="25" t="s">
        <v>513</v>
      </c>
      <c r="B533" s="26" t="s">
        <v>514</v>
      </c>
      <c r="C533" s="25" t="s">
        <v>39</v>
      </c>
      <c r="D533" s="25" t="s">
        <v>40</v>
      </c>
      <c r="E533" s="27">
        <v>1.6500000000000001E-2</v>
      </c>
      <c r="F533" s="28">
        <v>75.400000000000006</v>
      </c>
      <c r="G533" s="28">
        <f>TRUNC(TRUNC(E533,8)*F533,2)</f>
        <v>1.24</v>
      </c>
    </row>
    <row r="534" spans="1:7" ht="21" customHeight="1" thickBot="1" x14ac:dyDescent="0.25">
      <c r="A534" s="25" t="s">
        <v>515</v>
      </c>
      <c r="B534" s="26" t="s">
        <v>516</v>
      </c>
      <c r="C534" s="25" t="s">
        <v>39</v>
      </c>
      <c r="D534" s="25" t="s">
        <v>40</v>
      </c>
      <c r="E534" s="27">
        <v>1</v>
      </c>
      <c r="F534" s="28">
        <v>15.64</v>
      </c>
      <c r="G534" s="28">
        <f>TRUNC(TRUNC(E534,8)*F534,2)</f>
        <v>15.64</v>
      </c>
    </row>
    <row r="535" spans="1:7" ht="15" customHeight="1" thickBot="1" x14ac:dyDescent="0.25">
      <c r="A535" s="25" t="s">
        <v>506</v>
      </c>
      <c r="B535" s="26" t="s">
        <v>507</v>
      </c>
      <c r="C535" s="25" t="s">
        <v>39</v>
      </c>
      <c r="D535" s="25" t="s">
        <v>40</v>
      </c>
      <c r="E535" s="27">
        <v>1.9E-2</v>
      </c>
      <c r="F535" s="28">
        <v>2.23</v>
      </c>
      <c r="G535" s="28">
        <f>TRUNC(TRUNC(E535,8)*F535,2)</f>
        <v>0.04</v>
      </c>
    </row>
    <row r="536" spans="1:7" ht="21" customHeight="1" thickBot="1" x14ac:dyDescent="0.25">
      <c r="A536" s="25" t="s">
        <v>510</v>
      </c>
      <c r="B536" s="26" t="s">
        <v>511</v>
      </c>
      <c r="C536" s="25" t="s">
        <v>39</v>
      </c>
      <c r="D536" s="25" t="s">
        <v>40</v>
      </c>
      <c r="E536" s="27">
        <v>2.1999999999999999E-2</v>
      </c>
      <c r="F536" s="28">
        <v>85.43</v>
      </c>
      <c r="G536" s="28">
        <f>TRUNC(TRUNC(E536,8)*F536,2)</f>
        <v>1.87</v>
      </c>
    </row>
    <row r="537" spans="1:7" ht="15" customHeight="1" thickBot="1" x14ac:dyDescent="0.25">
      <c r="A537" s="29"/>
      <c r="B537" s="29"/>
      <c r="C537" s="29"/>
      <c r="D537" s="29"/>
      <c r="E537" s="73" t="s">
        <v>289</v>
      </c>
      <c r="F537" s="73"/>
      <c r="G537" s="30">
        <f>SUM(G533:G536)</f>
        <v>18.79</v>
      </c>
    </row>
    <row r="538" spans="1:7" ht="15" customHeight="1" thickBot="1" x14ac:dyDescent="0.25">
      <c r="A538" s="72" t="s">
        <v>290</v>
      </c>
      <c r="B538" s="72"/>
      <c r="C538" s="24" t="s">
        <v>3</v>
      </c>
      <c r="D538" s="24" t="s">
        <v>4</v>
      </c>
      <c r="E538" s="24" t="s">
        <v>273</v>
      </c>
      <c r="F538" s="24" t="s">
        <v>274</v>
      </c>
      <c r="G538" s="24" t="s">
        <v>275</v>
      </c>
    </row>
    <row r="539" spans="1:7" ht="21" customHeight="1" thickBot="1" x14ac:dyDescent="0.25">
      <c r="A539" s="25" t="s">
        <v>365</v>
      </c>
      <c r="B539" s="26" t="s">
        <v>347</v>
      </c>
      <c r="C539" s="25" t="s">
        <v>39</v>
      </c>
      <c r="D539" s="25" t="s">
        <v>366</v>
      </c>
      <c r="E539" s="27">
        <v>0.12709999999999999</v>
      </c>
      <c r="F539" s="28">
        <v>22.95</v>
      </c>
      <c r="G539" s="28">
        <f>TRUNC(TRUNC(E539,8)*F539,2)</f>
        <v>2.91</v>
      </c>
    </row>
    <row r="540" spans="1:7" ht="21" customHeight="1" thickBot="1" x14ac:dyDescent="0.25">
      <c r="A540" s="25" t="s">
        <v>367</v>
      </c>
      <c r="B540" s="26" t="s">
        <v>351</v>
      </c>
      <c r="C540" s="25" t="s">
        <v>39</v>
      </c>
      <c r="D540" s="25" t="s">
        <v>366</v>
      </c>
      <c r="E540" s="27">
        <v>0.12709999999999999</v>
      </c>
      <c r="F540" s="28">
        <v>27.24</v>
      </c>
      <c r="G540" s="28">
        <f>TRUNC(TRUNC(E540,8)*F540,2)</f>
        <v>3.46</v>
      </c>
    </row>
    <row r="541" spans="1:7" ht="18" customHeight="1" thickBot="1" x14ac:dyDescent="0.25">
      <c r="A541" s="29"/>
      <c r="B541" s="29"/>
      <c r="C541" s="29"/>
      <c r="D541" s="29"/>
      <c r="E541" s="73" t="s">
        <v>296</v>
      </c>
      <c r="F541" s="73"/>
      <c r="G541" s="30">
        <f>SUM(G539:G540)</f>
        <v>6.37</v>
      </c>
    </row>
    <row r="542" spans="1:7" ht="15" customHeight="1" thickBot="1" x14ac:dyDescent="0.25">
      <c r="A542" s="29"/>
      <c r="B542" s="29"/>
      <c r="C542" s="29"/>
      <c r="D542" s="29"/>
      <c r="E542" s="74" t="s">
        <v>297</v>
      </c>
      <c r="F542" s="74"/>
      <c r="G542" s="31">
        <f>ROUND(SUM(G537,G541),2)</f>
        <v>25.16</v>
      </c>
    </row>
    <row r="543" spans="1:7" ht="15" customHeight="1" thickBot="1" x14ac:dyDescent="0.25">
      <c r="A543" s="29"/>
      <c r="B543" s="29"/>
      <c r="C543" s="29"/>
      <c r="D543" s="29"/>
      <c r="E543" s="74" t="s">
        <v>298</v>
      </c>
      <c r="F543" s="74"/>
      <c r="G543" s="31">
        <f>ROUND(G542*(26.03/100),2)</f>
        <v>6.55</v>
      </c>
    </row>
    <row r="544" spans="1:7" ht="15" customHeight="1" thickBot="1" x14ac:dyDescent="0.25">
      <c r="A544" s="29"/>
      <c r="B544" s="29"/>
      <c r="C544" s="29"/>
      <c r="D544" s="29"/>
      <c r="E544" s="74" t="s">
        <v>299</v>
      </c>
      <c r="F544" s="74"/>
      <c r="G544" s="31">
        <f>G543+G542</f>
        <v>31.71</v>
      </c>
    </row>
    <row r="545" spans="1:7" ht="15" customHeight="1" thickBot="1" x14ac:dyDescent="0.25">
      <c r="A545" s="29"/>
      <c r="B545" s="29"/>
      <c r="C545" s="29"/>
      <c r="D545" s="29"/>
      <c r="E545" s="74" t="s">
        <v>300</v>
      </c>
      <c r="F545" s="74"/>
      <c r="G545" s="31">
        <v>31.71</v>
      </c>
    </row>
    <row r="546" spans="1:7" ht="9.9499999999999993" customHeight="1" thickBot="1" x14ac:dyDescent="0.25">
      <c r="A546" s="29"/>
      <c r="B546" s="29"/>
      <c r="C546" s="29"/>
      <c r="D546" s="29"/>
      <c r="E546" s="75"/>
      <c r="F546" s="75"/>
      <c r="G546" s="75"/>
    </row>
    <row r="547" spans="1:7" ht="20.100000000000001" customHeight="1" thickBot="1" x14ac:dyDescent="0.25">
      <c r="A547" s="72" t="s">
        <v>517</v>
      </c>
      <c r="B547" s="72"/>
      <c r="C547" s="72"/>
      <c r="D547" s="72"/>
      <c r="E547" s="72"/>
      <c r="F547" s="72"/>
      <c r="G547" s="72"/>
    </row>
    <row r="548" spans="1:7" ht="15" customHeight="1" thickBot="1" x14ac:dyDescent="0.25">
      <c r="A548" s="72" t="s">
        <v>272</v>
      </c>
      <c r="B548" s="72"/>
      <c r="C548" s="24" t="s">
        <v>3</v>
      </c>
      <c r="D548" s="24" t="s">
        <v>4</v>
      </c>
      <c r="E548" s="24" t="s">
        <v>273</v>
      </c>
      <c r="F548" s="24" t="s">
        <v>274</v>
      </c>
      <c r="G548" s="24" t="s">
        <v>275</v>
      </c>
    </row>
    <row r="549" spans="1:7" ht="15" customHeight="1" thickBot="1" x14ac:dyDescent="0.25">
      <c r="A549" s="25" t="s">
        <v>506</v>
      </c>
      <c r="B549" s="26" t="s">
        <v>507</v>
      </c>
      <c r="C549" s="25" t="s">
        <v>39</v>
      </c>
      <c r="D549" s="25" t="s">
        <v>40</v>
      </c>
      <c r="E549" s="27">
        <v>2.2421489999999999E-2</v>
      </c>
      <c r="F549" s="28">
        <v>2.23</v>
      </c>
      <c r="G549" s="28">
        <f>TRUNC(TRUNC(E549,8)*F549,2)</f>
        <v>0.04</v>
      </c>
    </row>
    <row r="550" spans="1:7" ht="15" customHeight="1" thickBot="1" x14ac:dyDescent="0.25">
      <c r="A550" s="25" t="s">
        <v>518</v>
      </c>
      <c r="B550" s="26" t="s">
        <v>519</v>
      </c>
      <c r="C550" s="25" t="s">
        <v>39</v>
      </c>
      <c r="D550" s="25" t="s">
        <v>81</v>
      </c>
      <c r="E550" s="27">
        <v>1.04754134</v>
      </c>
      <c r="F550" s="28">
        <v>18.510000000000002</v>
      </c>
      <c r="G550" s="28">
        <f>TRUNC(TRUNC(E550,8)*F550,2)</f>
        <v>19.38</v>
      </c>
    </row>
    <row r="551" spans="1:7" ht="15" customHeight="1" thickBot="1" x14ac:dyDescent="0.25">
      <c r="A551" s="29"/>
      <c r="B551" s="29"/>
      <c r="C551" s="29"/>
      <c r="D551" s="29"/>
      <c r="E551" s="73" t="s">
        <v>289</v>
      </c>
      <c r="F551" s="73"/>
      <c r="G551" s="30">
        <f>SUM(G549:G550)</f>
        <v>19.419999999999998</v>
      </c>
    </row>
    <row r="552" spans="1:7" ht="15" customHeight="1" thickBot="1" x14ac:dyDescent="0.25">
      <c r="A552" s="72" t="s">
        <v>290</v>
      </c>
      <c r="B552" s="72"/>
      <c r="C552" s="24" t="s">
        <v>3</v>
      </c>
      <c r="D552" s="24" t="s">
        <v>4</v>
      </c>
      <c r="E552" s="24" t="s">
        <v>273</v>
      </c>
      <c r="F552" s="24" t="s">
        <v>274</v>
      </c>
      <c r="G552" s="24" t="s">
        <v>275</v>
      </c>
    </row>
    <row r="553" spans="1:7" ht="21" customHeight="1" thickBot="1" x14ac:dyDescent="0.25">
      <c r="A553" s="25" t="s">
        <v>365</v>
      </c>
      <c r="B553" s="26" t="s">
        <v>347</v>
      </c>
      <c r="C553" s="25" t="s">
        <v>39</v>
      </c>
      <c r="D553" s="25" t="s">
        <v>366</v>
      </c>
      <c r="E553" s="27">
        <v>3.4099999999999998E-2</v>
      </c>
      <c r="F553" s="28">
        <v>22.95</v>
      </c>
      <c r="G553" s="28">
        <f>TRUNC(TRUNC(E553,8)*F553,2)</f>
        <v>0.78</v>
      </c>
    </row>
    <row r="554" spans="1:7" ht="21" customHeight="1" thickBot="1" x14ac:dyDescent="0.25">
      <c r="A554" s="25" t="s">
        <v>367</v>
      </c>
      <c r="B554" s="26" t="s">
        <v>351</v>
      </c>
      <c r="C554" s="25" t="s">
        <v>39</v>
      </c>
      <c r="D554" s="25" t="s">
        <v>366</v>
      </c>
      <c r="E554" s="27">
        <v>3.4099999999999998E-2</v>
      </c>
      <c r="F554" s="28">
        <v>27.24</v>
      </c>
      <c r="G554" s="28">
        <f>TRUNC(TRUNC(E554,8)*F554,2)</f>
        <v>0.92</v>
      </c>
    </row>
    <row r="555" spans="1:7" ht="18" customHeight="1" thickBot="1" x14ac:dyDescent="0.25">
      <c r="A555" s="29"/>
      <c r="B555" s="29"/>
      <c r="C555" s="29"/>
      <c r="D555" s="29"/>
      <c r="E555" s="73" t="s">
        <v>296</v>
      </c>
      <c r="F555" s="73"/>
      <c r="G555" s="30">
        <f>SUM(G553:G554)</f>
        <v>1.7000000000000002</v>
      </c>
    </row>
    <row r="556" spans="1:7" ht="15" customHeight="1" thickBot="1" x14ac:dyDescent="0.25">
      <c r="A556" s="29"/>
      <c r="B556" s="29"/>
      <c r="C556" s="29"/>
      <c r="D556" s="29"/>
      <c r="E556" s="74" t="s">
        <v>297</v>
      </c>
      <c r="F556" s="74"/>
      <c r="G556" s="31">
        <f>ROUND(SUM(G551,G555),2)</f>
        <v>21.12</v>
      </c>
    </row>
    <row r="557" spans="1:7" ht="15" customHeight="1" thickBot="1" x14ac:dyDescent="0.25">
      <c r="A557" s="29"/>
      <c r="B557" s="29"/>
      <c r="C557" s="29"/>
      <c r="D557" s="29"/>
      <c r="E557" s="74" t="s">
        <v>298</v>
      </c>
      <c r="F557" s="74"/>
      <c r="G557" s="31">
        <f>ROUND(G556*(26.03/100),2)</f>
        <v>5.5</v>
      </c>
    </row>
    <row r="558" spans="1:7" ht="15" customHeight="1" thickBot="1" x14ac:dyDescent="0.25">
      <c r="A558" s="29"/>
      <c r="B558" s="29"/>
      <c r="C558" s="29"/>
      <c r="D558" s="29"/>
      <c r="E558" s="74" t="s">
        <v>299</v>
      </c>
      <c r="F558" s="74"/>
      <c r="G558" s="31">
        <f>G557+G556</f>
        <v>26.62</v>
      </c>
    </row>
    <row r="559" spans="1:7" ht="15" customHeight="1" thickBot="1" x14ac:dyDescent="0.25">
      <c r="A559" s="29"/>
      <c r="B559" s="29"/>
      <c r="C559" s="29"/>
      <c r="D559" s="29"/>
      <c r="E559" s="74" t="s">
        <v>300</v>
      </c>
      <c r="F559" s="74"/>
      <c r="G559" s="31">
        <v>319.44</v>
      </c>
    </row>
    <row r="560" spans="1:7" ht="9.9499999999999993" customHeight="1" thickBot="1" x14ac:dyDescent="0.25">
      <c r="A560" s="29"/>
      <c r="B560" s="29"/>
      <c r="C560" s="29"/>
      <c r="D560" s="29"/>
      <c r="E560" s="75"/>
      <c r="F560" s="75"/>
      <c r="G560" s="75"/>
    </row>
    <row r="561" spans="1:7" ht="20.100000000000001" customHeight="1" thickBot="1" x14ac:dyDescent="0.25">
      <c r="A561" s="72" t="s">
        <v>520</v>
      </c>
      <c r="B561" s="72"/>
      <c r="C561" s="72"/>
      <c r="D561" s="72"/>
      <c r="E561" s="72"/>
      <c r="F561" s="72"/>
      <c r="G561" s="72"/>
    </row>
    <row r="562" spans="1:7" ht="15" customHeight="1" thickBot="1" x14ac:dyDescent="0.25">
      <c r="A562" s="72" t="s">
        <v>272</v>
      </c>
      <c r="B562" s="72"/>
      <c r="C562" s="24" t="s">
        <v>3</v>
      </c>
      <c r="D562" s="24" t="s">
        <v>4</v>
      </c>
      <c r="E562" s="24" t="s">
        <v>273</v>
      </c>
      <c r="F562" s="24" t="s">
        <v>274</v>
      </c>
      <c r="G562" s="24" t="s">
        <v>275</v>
      </c>
    </row>
    <row r="563" spans="1:7" ht="15" customHeight="1" thickBot="1" x14ac:dyDescent="0.25">
      <c r="A563" s="25" t="s">
        <v>506</v>
      </c>
      <c r="B563" s="26" t="s">
        <v>507</v>
      </c>
      <c r="C563" s="25" t="s">
        <v>39</v>
      </c>
      <c r="D563" s="25" t="s">
        <v>40</v>
      </c>
      <c r="E563" s="27">
        <v>0.1</v>
      </c>
      <c r="F563" s="28">
        <v>2.23</v>
      </c>
      <c r="G563" s="28">
        <f>TRUNC(TRUNC(E563,8)*F563,2)</f>
        <v>0.22</v>
      </c>
    </row>
    <row r="564" spans="1:7" ht="15" customHeight="1" thickBot="1" x14ac:dyDescent="0.25">
      <c r="A564" s="25" t="s">
        <v>521</v>
      </c>
      <c r="B564" s="26" t="s">
        <v>522</v>
      </c>
      <c r="C564" s="25" t="s">
        <v>39</v>
      </c>
      <c r="D564" s="25" t="s">
        <v>81</v>
      </c>
      <c r="E564" s="27">
        <v>1.0449999999999999</v>
      </c>
      <c r="F564" s="28">
        <v>50.46</v>
      </c>
      <c r="G564" s="28">
        <f>TRUNC(TRUNC(E564,8)*F564,2)</f>
        <v>52.73</v>
      </c>
    </row>
    <row r="565" spans="1:7" ht="15" customHeight="1" thickBot="1" x14ac:dyDescent="0.25">
      <c r="A565" s="29"/>
      <c r="B565" s="29"/>
      <c r="C565" s="29"/>
      <c r="D565" s="29"/>
      <c r="E565" s="73" t="s">
        <v>289</v>
      </c>
      <c r="F565" s="73"/>
      <c r="G565" s="30">
        <f>SUM(G563:G564)</f>
        <v>52.949999999999996</v>
      </c>
    </row>
    <row r="566" spans="1:7" ht="15" customHeight="1" thickBot="1" x14ac:dyDescent="0.25">
      <c r="A566" s="72" t="s">
        <v>290</v>
      </c>
      <c r="B566" s="72"/>
      <c r="C566" s="24" t="s">
        <v>3</v>
      </c>
      <c r="D566" s="24" t="s">
        <v>4</v>
      </c>
      <c r="E566" s="24" t="s">
        <v>273</v>
      </c>
      <c r="F566" s="24" t="s">
        <v>274</v>
      </c>
      <c r="G566" s="24" t="s">
        <v>275</v>
      </c>
    </row>
    <row r="567" spans="1:7" ht="21" customHeight="1" thickBot="1" x14ac:dyDescent="0.25">
      <c r="A567" s="25" t="s">
        <v>365</v>
      </c>
      <c r="B567" s="26" t="s">
        <v>347</v>
      </c>
      <c r="C567" s="25" t="s">
        <v>39</v>
      </c>
      <c r="D567" s="25" t="s">
        <v>366</v>
      </c>
      <c r="E567" s="27">
        <v>4.9399999999999999E-2</v>
      </c>
      <c r="F567" s="28">
        <v>22.95</v>
      </c>
      <c r="G567" s="28">
        <f>TRUNC(TRUNC(E567,8)*F567,2)</f>
        <v>1.1299999999999999</v>
      </c>
    </row>
    <row r="568" spans="1:7" ht="21" customHeight="1" thickBot="1" x14ac:dyDescent="0.25">
      <c r="A568" s="25" t="s">
        <v>367</v>
      </c>
      <c r="B568" s="26" t="s">
        <v>351</v>
      </c>
      <c r="C568" s="25" t="s">
        <v>39</v>
      </c>
      <c r="D568" s="25" t="s">
        <v>366</v>
      </c>
      <c r="E568" s="27">
        <v>4.9399999999999999E-2</v>
      </c>
      <c r="F568" s="28">
        <v>27.24</v>
      </c>
      <c r="G568" s="28">
        <f>TRUNC(TRUNC(E568,8)*F568,2)</f>
        <v>1.34</v>
      </c>
    </row>
    <row r="569" spans="1:7" ht="18" customHeight="1" thickBot="1" x14ac:dyDescent="0.25">
      <c r="A569" s="29"/>
      <c r="B569" s="29"/>
      <c r="C569" s="29"/>
      <c r="D569" s="29"/>
      <c r="E569" s="73" t="s">
        <v>296</v>
      </c>
      <c r="F569" s="73"/>
      <c r="G569" s="30">
        <f>SUM(G567:G568)</f>
        <v>2.4699999999999998</v>
      </c>
    </row>
    <row r="570" spans="1:7" ht="15" customHeight="1" thickBot="1" x14ac:dyDescent="0.25">
      <c r="A570" s="29"/>
      <c r="B570" s="29"/>
      <c r="C570" s="29"/>
      <c r="D570" s="29"/>
      <c r="E570" s="74" t="s">
        <v>297</v>
      </c>
      <c r="F570" s="74"/>
      <c r="G570" s="31">
        <f>ROUND(SUM(G565,G569),2)</f>
        <v>55.42</v>
      </c>
    </row>
    <row r="571" spans="1:7" ht="15" customHeight="1" thickBot="1" x14ac:dyDescent="0.25">
      <c r="A571" s="29"/>
      <c r="B571" s="29"/>
      <c r="C571" s="29"/>
      <c r="D571" s="29"/>
      <c r="E571" s="74" t="s">
        <v>298</v>
      </c>
      <c r="F571" s="74"/>
      <c r="G571" s="31">
        <f>ROUND(G570*(26.03/100),2)</f>
        <v>14.43</v>
      </c>
    </row>
    <row r="572" spans="1:7" ht="15" customHeight="1" thickBot="1" x14ac:dyDescent="0.25">
      <c r="A572" s="29"/>
      <c r="B572" s="29"/>
      <c r="C572" s="29"/>
      <c r="D572" s="29"/>
      <c r="E572" s="74" t="s">
        <v>299</v>
      </c>
      <c r="F572" s="74"/>
      <c r="G572" s="31">
        <f>G571+G570</f>
        <v>69.849999999999994</v>
      </c>
    </row>
    <row r="573" spans="1:7" ht="15" customHeight="1" thickBot="1" x14ac:dyDescent="0.25">
      <c r="A573" s="29"/>
      <c r="B573" s="29"/>
      <c r="C573" s="29"/>
      <c r="D573" s="29"/>
      <c r="E573" s="74" t="s">
        <v>300</v>
      </c>
      <c r="F573" s="74"/>
      <c r="G573" s="31">
        <v>593.73</v>
      </c>
    </row>
    <row r="574" spans="1:7" ht="9.9499999999999993" customHeight="1" thickBot="1" x14ac:dyDescent="0.25">
      <c r="A574" s="29"/>
      <c r="B574" s="29"/>
      <c r="C574" s="29"/>
      <c r="D574" s="29"/>
      <c r="E574" s="75"/>
      <c r="F574" s="75"/>
      <c r="G574" s="75"/>
    </row>
    <row r="575" spans="1:7" ht="20.100000000000001" customHeight="1" thickBot="1" x14ac:dyDescent="0.25">
      <c r="A575" s="72" t="s">
        <v>523</v>
      </c>
      <c r="B575" s="72"/>
      <c r="C575" s="72"/>
      <c r="D575" s="72"/>
      <c r="E575" s="72"/>
      <c r="F575" s="72"/>
      <c r="G575" s="72"/>
    </row>
    <row r="576" spans="1:7" ht="15" customHeight="1" thickBot="1" x14ac:dyDescent="0.25">
      <c r="A576" s="72" t="s">
        <v>272</v>
      </c>
      <c r="B576" s="72"/>
      <c r="C576" s="24" t="s">
        <v>3</v>
      </c>
      <c r="D576" s="24" t="s">
        <v>4</v>
      </c>
      <c r="E576" s="24" t="s">
        <v>273</v>
      </c>
      <c r="F576" s="24" t="s">
        <v>274</v>
      </c>
      <c r="G576" s="24" t="s">
        <v>275</v>
      </c>
    </row>
    <row r="577" spans="1:7" ht="15" customHeight="1" thickBot="1" x14ac:dyDescent="0.25">
      <c r="A577" s="25" t="s">
        <v>513</v>
      </c>
      <c r="B577" s="26" t="s">
        <v>514</v>
      </c>
      <c r="C577" s="25" t="s">
        <v>39</v>
      </c>
      <c r="D577" s="25" t="s">
        <v>40</v>
      </c>
      <c r="E577" s="27">
        <v>2.5899999999999999E-2</v>
      </c>
      <c r="F577" s="28">
        <v>75.400000000000006</v>
      </c>
      <c r="G577" s="28">
        <f>TRUNC(TRUNC(E577,8)*F577,2)</f>
        <v>1.95</v>
      </c>
    </row>
    <row r="578" spans="1:7" ht="21" customHeight="1" thickBot="1" x14ac:dyDescent="0.25">
      <c r="A578" s="25" t="s">
        <v>524</v>
      </c>
      <c r="B578" s="26" t="s">
        <v>525</v>
      </c>
      <c r="C578" s="25" t="s">
        <v>39</v>
      </c>
      <c r="D578" s="25" t="s">
        <v>40</v>
      </c>
      <c r="E578" s="27">
        <v>1</v>
      </c>
      <c r="F578" s="28">
        <v>62.78</v>
      </c>
      <c r="G578" s="28">
        <f>TRUNC(TRUNC(E578,8)*F578,2)</f>
        <v>62.78</v>
      </c>
    </row>
    <row r="579" spans="1:7" ht="15" customHeight="1" thickBot="1" x14ac:dyDescent="0.25">
      <c r="A579" s="25" t="s">
        <v>506</v>
      </c>
      <c r="B579" s="26" t="s">
        <v>507</v>
      </c>
      <c r="C579" s="25" t="s">
        <v>39</v>
      </c>
      <c r="D579" s="25" t="s">
        <v>40</v>
      </c>
      <c r="E579" s="27">
        <v>2.5000000000000001E-2</v>
      </c>
      <c r="F579" s="28">
        <v>2.23</v>
      </c>
      <c r="G579" s="28">
        <f>TRUNC(TRUNC(E579,8)*F579,2)</f>
        <v>0.05</v>
      </c>
    </row>
    <row r="580" spans="1:7" ht="21" customHeight="1" thickBot="1" x14ac:dyDescent="0.25">
      <c r="A580" s="25" t="s">
        <v>510</v>
      </c>
      <c r="B580" s="26" t="s">
        <v>511</v>
      </c>
      <c r="C580" s="25" t="s">
        <v>39</v>
      </c>
      <c r="D580" s="25" t="s">
        <v>40</v>
      </c>
      <c r="E580" s="27">
        <v>0.05</v>
      </c>
      <c r="F580" s="28">
        <v>85.43</v>
      </c>
      <c r="G580" s="28">
        <f>TRUNC(TRUNC(E580,8)*F580,2)</f>
        <v>4.2699999999999996</v>
      </c>
    </row>
    <row r="581" spans="1:7" ht="15" customHeight="1" thickBot="1" x14ac:dyDescent="0.25">
      <c r="A581" s="29"/>
      <c r="B581" s="29"/>
      <c r="C581" s="29"/>
      <c r="D581" s="29"/>
      <c r="E581" s="73" t="s">
        <v>289</v>
      </c>
      <c r="F581" s="73"/>
      <c r="G581" s="30">
        <f>SUM(G577:G580)</f>
        <v>69.05</v>
      </c>
    </row>
    <row r="582" spans="1:7" ht="15" customHeight="1" thickBot="1" x14ac:dyDescent="0.25">
      <c r="A582" s="72" t="s">
        <v>290</v>
      </c>
      <c r="B582" s="72"/>
      <c r="C582" s="24" t="s">
        <v>3</v>
      </c>
      <c r="D582" s="24" t="s">
        <v>4</v>
      </c>
      <c r="E582" s="24" t="s">
        <v>273</v>
      </c>
      <c r="F582" s="24" t="s">
        <v>274</v>
      </c>
      <c r="G582" s="24" t="s">
        <v>275</v>
      </c>
    </row>
    <row r="583" spans="1:7" ht="21" customHeight="1" thickBot="1" x14ac:dyDescent="0.25">
      <c r="A583" s="25" t="s">
        <v>365</v>
      </c>
      <c r="B583" s="26" t="s">
        <v>347</v>
      </c>
      <c r="C583" s="25" t="s">
        <v>39</v>
      </c>
      <c r="D583" s="25" t="s">
        <v>366</v>
      </c>
      <c r="E583" s="27">
        <v>0.1847</v>
      </c>
      <c r="F583" s="28">
        <v>22.95</v>
      </c>
      <c r="G583" s="28">
        <f>TRUNC(TRUNC(E583,8)*F583,2)</f>
        <v>4.2300000000000004</v>
      </c>
    </row>
    <row r="584" spans="1:7" ht="21" customHeight="1" thickBot="1" x14ac:dyDescent="0.25">
      <c r="A584" s="25" t="s">
        <v>367</v>
      </c>
      <c r="B584" s="26" t="s">
        <v>351</v>
      </c>
      <c r="C584" s="25" t="s">
        <v>39</v>
      </c>
      <c r="D584" s="25" t="s">
        <v>366</v>
      </c>
      <c r="E584" s="27">
        <v>0.1847</v>
      </c>
      <c r="F584" s="28">
        <v>27.24</v>
      </c>
      <c r="G584" s="28">
        <f>TRUNC(TRUNC(E584,8)*F584,2)</f>
        <v>5.03</v>
      </c>
    </row>
    <row r="585" spans="1:7" ht="18" customHeight="1" thickBot="1" x14ac:dyDescent="0.25">
      <c r="A585" s="29"/>
      <c r="B585" s="29"/>
      <c r="C585" s="29"/>
      <c r="D585" s="29"/>
      <c r="E585" s="73" t="s">
        <v>296</v>
      </c>
      <c r="F585" s="73"/>
      <c r="G585" s="30">
        <f>SUM(G583:G584)</f>
        <v>9.2600000000000016</v>
      </c>
    </row>
    <row r="586" spans="1:7" ht="15" customHeight="1" thickBot="1" x14ac:dyDescent="0.25">
      <c r="A586" s="29"/>
      <c r="B586" s="29"/>
      <c r="C586" s="29"/>
      <c r="D586" s="29"/>
      <c r="E586" s="74" t="s">
        <v>297</v>
      </c>
      <c r="F586" s="74"/>
      <c r="G586" s="31">
        <f>ROUND(SUM(G581,G585),2)</f>
        <v>78.31</v>
      </c>
    </row>
    <row r="587" spans="1:7" ht="15" customHeight="1" thickBot="1" x14ac:dyDescent="0.25">
      <c r="A587" s="29"/>
      <c r="B587" s="29"/>
      <c r="C587" s="29"/>
      <c r="D587" s="29"/>
      <c r="E587" s="74" t="s">
        <v>298</v>
      </c>
      <c r="F587" s="74"/>
      <c r="G587" s="31">
        <f>ROUND(G586*(26.03/100),2)</f>
        <v>20.38</v>
      </c>
    </row>
    <row r="588" spans="1:7" ht="15" customHeight="1" thickBot="1" x14ac:dyDescent="0.25">
      <c r="A588" s="29"/>
      <c r="B588" s="29"/>
      <c r="C588" s="29"/>
      <c r="D588" s="29"/>
      <c r="E588" s="74" t="s">
        <v>299</v>
      </c>
      <c r="F588" s="74"/>
      <c r="G588" s="31">
        <f>G587+G586</f>
        <v>98.69</v>
      </c>
    </row>
    <row r="589" spans="1:7" ht="15" customHeight="1" thickBot="1" x14ac:dyDescent="0.25">
      <c r="A589" s="29"/>
      <c r="B589" s="29"/>
      <c r="C589" s="29"/>
      <c r="D589" s="29"/>
      <c r="E589" s="74" t="s">
        <v>300</v>
      </c>
      <c r="F589" s="74"/>
      <c r="G589" s="31">
        <v>197.38</v>
      </c>
    </row>
    <row r="590" spans="1:7" ht="9.9499999999999993" customHeight="1" thickBot="1" x14ac:dyDescent="0.25">
      <c r="A590" s="29"/>
      <c r="B590" s="29"/>
      <c r="C590" s="29"/>
      <c r="D590" s="29"/>
      <c r="E590" s="75"/>
      <c r="F590" s="75"/>
      <c r="G590" s="75"/>
    </row>
    <row r="591" spans="1:7" ht="20.100000000000001" customHeight="1" thickBot="1" x14ac:dyDescent="0.25">
      <c r="A591" s="72" t="s">
        <v>526</v>
      </c>
      <c r="B591" s="72"/>
      <c r="C591" s="72"/>
      <c r="D591" s="72"/>
      <c r="E591" s="72"/>
      <c r="F591" s="72"/>
      <c r="G591" s="72"/>
    </row>
    <row r="592" spans="1:7" ht="15" customHeight="1" thickBot="1" x14ac:dyDescent="0.25">
      <c r="A592" s="72" t="s">
        <v>272</v>
      </c>
      <c r="B592" s="72"/>
      <c r="C592" s="24" t="s">
        <v>3</v>
      </c>
      <c r="D592" s="24" t="s">
        <v>4</v>
      </c>
      <c r="E592" s="24" t="s">
        <v>273</v>
      </c>
      <c r="F592" s="24" t="s">
        <v>274</v>
      </c>
      <c r="G592" s="24" t="s">
        <v>275</v>
      </c>
    </row>
    <row r="593" spans="1:7" ht="15" customHeight="1" thickBot="1" x14ac:dyDescent="0.25">
      <c r="A593" s="25" t="s">
        <v>513</v>
      </c>
      <c r="B593" s="26" t="s">
        <v>514</v>
      </c>
      <c r="C593" s="25" t="s">
        <v>39</v>
      </c>
      <c r="D593" s="25" t="s">
        <v>40</v>
      </c>
      <c r="E593" s="27">
        <v>1.6500000000000001E-2</v>
      </c>
      <c r="F593" s="28">
        <v>75.400000000000006</v>
      </c>
      <c r="G593" s="28">
        <f>TRUNC(TRUNC(E593,8)*F593,2)</f>
        <v>1.24</v>
      </c>
    </row>
    <row r="594" spans="1:7" ht="21" customHeight="1" thickBot="1" x14ac:dyDescent="0.25">
      <c r="A594" s="25" t="s">
        <v>527</v>
      </c>
      <c r="B594" s="26" t="s">
        <v>528</v>
      </c>
      <c r="C594" s="25" t="s">
        <v>39</v>
      </c>
      <c r="D594" s="25" t="s">
        <v>40</v>
      </c>
      <c r="E594" s="27">
        <v>1</v>
      </c>
      <c r="F594" s="28">
        <v>11.12</v>
      </c>
      <c r="G594" s="28">
        <f>TRUNC(TRUNC(E594,8)*F594,2)</f>
        <v>11.12</v>
      </c>
    </row>
    <row r="595" spans="1:7" ht="15" customHeight="1" thickBot="1" x14ac:dyDescent="0.25">
      <c r="A595" s="25" t="s">
        <v>506</v>
      </c>
      <c r="B595" s="26" t="s">
        <v>507</v>
      </c>
      <c r="C595" s="25" t="s">
        <v>39</v>
      </c>
      <c r="D595" s="25" t="s">
        <v>40</v>
      </c>
      <c r="E595" s="27">
        <v>1.9E-2</v>
      </c>
      <c r="F595" s="28">
        <v>2.23</v>
      </c>
      <c r="G595" s="28">
        <f>TRUNC(TRUNC(E595,8)*F595,2)</f>
        <v>0.04</v>
      </c>
    </row>
    <row r="596" spans="1:7" ht="21" customHeight="1" thickBot="1" x14ac:dyDescent="0.25">
      <c r="A596" s="25" t="s">
        <v>510</v>
      </c>
      <c r="B596" s="26" t="s">
        <v>511</v>
      </c>
      <c r="C596" s="25" t="s">
        <v>39</v>
      </c>
      <c r="D596" s="25" t="s">
        <v>40</v>
      </c>
      <c r="E596" s="27">
        <v>2.1999999999999999E-2</v>
      </c>
      <c r="F596" s="28">
        <v>85.43</v>
      </c>
      <c r="G596" s="28">
        <f>TRUNC(TRUNC(E596,8)*F596,2)</f>
        <v>1.87</v>
      </c>
    </row>
    <row r="597" spans="1:7" ht="15" customHeight="1" thickBot="1" x14ac:dyDescent="0.25">
      <c r="A597" s="29"/>
      <c r="B597" s="29"/>
      <c r="C597" s="29"/>
      <c r="D597" s="29"/>
      <c r="E597" s="73" t="s">
        <v>289</v>
      </c>
      <c r="F597" s="73"/>
      <c r="G597" s="30">
        <f>SUM(G593:G596)</f>
        <v>14.27</v>
      </c>
    </row>
    <row r="598" spans="1:7" ht="15" customHeight="1" thickBot="1" x14ac:dyDescent="0.25">
      <c r="A598" s="72" t="s">
        <v>290</v>
      </c>
      <c r="B598" s="72"/>
      <c r="C598" s="24" t="s">
        <v>3</v>
      </c>
      <c r="D598" s="24" t="s">
        <v>4</v>
      </c>
      <c r="E598" s="24" t="s">
        <v>273</v>
      </c>
      <c r="F598" s="24" t="s">
        <v>274</v>
      </c>
      <c r="G598" s="24" t="s">
        <v>275</v>
      </c>
    </row>
    <row r="599" spans="1:7" ht="21" customHeight="1" thickBot="1" x14ac:dyDescent="0.25">
      <c r="A599" s="25" t="s">
        <v>365</v>
      </c>
      <c r="B599" s="26" t="s">
        <v>347</v>
      </c>
      <c r="C599" s="25" t="s">
        <v>39</v>
      </c>
      <c r="D599" s="25" t="s">
        <v>366</v>
      </c>
      <c r="E599" s="27">
        <v>0.12709999999999999</v>
      </c>
      <c r="F599" s="28">
        <v>22.95</v>
      </c>
      <c r="G599" s="28">
        <f>TRUNC(TRUNC(E599,8)*F599,2)</f>
        <v>2.91</v>
      </c>
    </row>
    <row r="600" spans="1:7" ht="21" customHeight="1" thickBot="1" x14ac:dyDescent="0.25">
      <c r="A600" s="25" t="s">
        <v>367</v>
      </c>
      <c r="B600" s="26" t="s">
        <v>351</v>
      </c>
      <c r="C600" s="25" t="s">
        <v>39</v>
      </c>
      <c r="D600" s="25" t="s">
        <v>366</v>
      </c>
      <c r="E600" s="27">
        <v>0.12709999999999999</v>
      </c>
      <c r="F600" s="28">
        <v>27.24</v>
      </c>
      <c r="G600" s="28">
        <f>TRUNC(TRUNC(E600,8)*F600,2)</f>
        <v>3.46</v>
      </c>
    </row>
    <row r="601" spans="1:7" ht="18" customHeight="1" thickBot="1" x14ac:dyDescent="0.25">
      <c r="A601" s="29"/>
      <c r="B601" s="29"/>
      <c r="C601" s="29"/>
      <c r="D601" s="29"/>
      <c r="E601" s="73" t="s">
        <v>296</v>
      </c>
      <c r="F601" s="73"/>
      <c r="G601" s="30">
        <f>SUM(G599:G600)</f>
        <v>6.37</v>
      </c>
    </row>
    <row r="602" spans="1:7" ht="15" customHeight="1" thickBot="1" x14ac:dyDescent="0.25">
      <c r="A602" s="29"/>
      <c r="B602" s="29"/>
      <c r="C602" s="29"/>
      <c r="D602" s="29"/>
      <c r="E602" s="74" t="s">
        <v>297</v>
      </c>
      <c r="F602" s="74"/>
      <c r="G602" s="31">
        <f>ROUND(SUM(G597,G601),2)</f>
        <v>20.64</v>
      </c>
    </row>
    <row r="603" spans="1:7" ht="15" customHeight="1" thickBot="1" x14ac:dyDescent="0.25">
      <c r="A603" s="29"/>
      <c r="B603" s="29"/>
      <c r="C603" s="29"/>
      <c r="D603" s="29"/>
      <c r="E603" s="74" t="s">
        <v>298</v>
      </c>
      <c r="F603" s="74"/>
      <c r="G603" s="31">
        <f>ROUND(G602*(26.03/100),2)</f>
        <v>5.37</v>
      </c>
    </row>
    <row r="604" spans="1:7" ht="15" customHeight="1" thickBot="1" x14ac:dyDescent="0.25">
      <c r="A604" s="29"/>
      <c r="B604" s="29"/>
      <c r="C604" s="29"/>
      <c r="D604" s="29"/>
      <c r="E604" s="74" t="s">
        <v>299</v>
      </c>
      <c r="F604" s="74"/>
      <c r="G604" s="31">
        <f>G603+G602</f>
        <v>26.01</v>
      </c>
    </row>
    <row r="605" spans="1:7" ht="15" customHeight="1" thickBot="1" x14ac:dyDescent="0.25">
      <c r="A605" s="29"/>
      <c r="B605" s="29"/>
      <c r="C605" s="29"/>
      <c r="D605" s="29"/>
      <c r="E605" s="74" t="s">
        <v>300</v>
      </c>
      <c r="F605" s="74"/>
      <c r="G605" s="31">
        <v>78.03</v>
      </c>
    </row>
    <row r="606" spans="1:7" ht="9.9499999999999993" customHeight="1" thickBot="1" x14ac:dyDescent="0.25">
      <c r="A606" s="29"/>
      <c r="B606" s="29"/>
      <c r="C606" s="29"/>
      <c r="D606" s="29"/>
      <c r="E606" s="75"/>
      <c r="F606" s="75"/>
      <c r="G606" s="75"/>
    </row>
    <row r="607" spans="1:7" ht="20.100000000000001" customHeight="1" thickBot="1" x14ac:dyDescent="0.25">
      <c r="A607" s="72" t="s">
        <v>529</v>
      </c>
      <c r="B607" s="72"/>
      <c r="C607" s="72"/>
      <c r="D607" s="72"/>
      <c r="E607" s="72"/>
      <c r="F607" s="72"/>
      <c r="G607" s="72"/>
    </row>
    <row r="608" spans="1:7" ht="15" customHeight="1" thickBot="1" x14ac:dyDescent="0.25">
      <c r="A608" s="72" t="s">
        <v>272</v>
      </c>
      <c r="B608" s="72"/>
      <c r="C608" s="24" t="s">
        <v>3</v>
      </c>
      <c r="D608" s="24" t="s">
        <v>4</v>
      </c>
      <c r="E608" s="24" t="s">
        <v>273</v>
      </c>
      <c r="F608" s="24" t="s">
        <v>274</v>
      </c>
      <c r="G608" s="24" t="s">
        <v>275</v>
      </c>
    </row>
    <row r="609" spans="1:7" ht="15" customHeight="1" thickBot="1" x14ac:dyDescent="0.25">
      <c r="A609" s="25" t="s">
        <v>513</v>
      </c>
      <c r="B609" s="26" t="s">
        <v>514</v>
      </c>
      <c r="C609" s="25" t="s">
        <v>39</v>
      </c>
      <c r="D609" s="25" t="s">
        <v>40</v>
      </c>
      <c r="E609" s="27">
        <v>1.18E-2</v>
      </c>
      <c r="F609" s="28">
        <v>75.400000000000006</v>
      </c>
      <c r="G609" s="28">
        <f>TRUNC(TRUNC(E609,8)*F609,2)</f>
        <v>0.88</v>
      </c>
    </row>
    <row r="610" spans="1:7" ht="15" customHeight="1" thickBot="1" x14ac:dyDescent="0.25">
      <c r="A610" s="25" t="s">
        <v>506</v>
      </c>
      <c r="B610" s="26" t="s">
        <v>507</v>
      </c>
      <c r="C610" s="25" t="s">
        <v>39</v>
      </c>
      <c r="D610" s="25" t="s">
        <v>40</v>
      </c>
      <c r="E610" s="27">
        <v>1.3452E-2</v>
      </c>
      <c r="F610" s="28">
        <v>2.23</v>
      </c>
      <c r="G610" s="28">
        <f>TRUNC(TRUNC(E610,8)*F610,2)</f>
        <v>0.02</v>
      </c>
    </row>
    <row r="611" spans="1:7" ht="21" customHeight="1" thickBot="1" x14ac:dyDescent="0.25">
      <c r="A611" s="25" t="s">
        <v>530</v>
      </c>
      <c r="B611" s="26" t="s">
        <v>531</v>
      </c>
      <c r="C611" s="25" t="s">
        <v>39</v>
      </c>
      <c r="D611" s="25" t="s">
        <v>40</v>
      </c>
      <c r="E611" s="27">
        <v>1</v>
      </c>
      <c r="F611" s="28">
        <v>7.46</v>
      </c>
      <c r="G611" s="28">
        <f>TRUNC(TRUNC(E611,8)*F611,2)</f>
        <v>7.46</v>
      </c>
    </row>
    <row r="612" spans="1:7" ht="21" customHeight="1" thickBot="1" x14ac:dyDescent="0.25">
      <c r="A612" s="25" t="s">
        <v>510</v>
      </c>
      <c r="B612" s="26" t="s">
        <v>511</v>
      </c>
      <c r="C612" s="25" t="s">
        <v>39</v>
      </c>
      <c r="D612" s="25" t="s">
        <v>40</v>
      </c>
      <c r="E612" s="27">
        <v>1.4999999999999999E-2</v>
      </c>
      <c r="F612" s="28">
        <v>85.43</v>
      </c>
      <c r="G612" s="28">
        <f>TRUNC(TRUNC(E612,8)*F612,2)</f>
        <v>1.28</v>
      </c>
    </row>
    <row r="613" spans="1:7" ht="15" customHeight="1" thickBot="1" x14ac:dyDescent="0.25">
      <c r="A613" s="29"/>
      <c r="B613" s="29"/>
      <c r="C613" s="29"/>
      <c r="D613" s="29"/>
      <c r="E613" s="73" t="s">
        <v>289</v>
      </c>
      <c r="F613" s="73"/>
      <c r="G613" s="30">
        <f>SUM(G609:G612)</f>
        <v>9.6399999999999988</v>
      </c>
    </row>
    <row r="614" spans="1:7" ht="15" customHeight="1" thickBot="1" x14ac:dyDescent="0.25">
      <c r="A614" s="72" t="s">
        <v>290</v>
      </c>
      <c r="B614" s="72"/>
      <c r="C614" s="24" t="s">
        <v>3</v>
      </c>
      <c r="D614" s="24" t="s">
        <v>4</v>
      </c>
      <c r="E614" s="24" t="s">
        <v>273</v>
      </c>
      <c r="F614" s="24" t="s">
        <v>274</v>
      </c>
      <c r="G614" s="24" t="s">
        <v>275</v>
      </c>
    </row>
    <row r="615" spans="1:7" ht="21" customHeight="1" thickBot="1" x14ac:dyDescent="0.25">
      <c r="A615" s="25" t="s">
        <v>365</v>
      </c>
      <c r="B615" s="26" t="s">
        <v>347</v>
      </c>
      <c r="C615" s="25" t="s">
        <v>39</v>
      </c>
      <c r="D615" s="25" t="s">
        <v>366</v>
      </c>
      <c r="E615" s="27">
        <v>6.59E-2</v>
      </c>
      <c r="F615" s="28">
        <v>22.95</v>
      </c>
      <c r="G615" s="28">
        <f>TRUNC(TRUNC(E615,8)*F615,2)</f>
        <v>1.51</v>
      </c>
    </row>
    <row r="616" spans="1:7" ht="21" customHeight="1" thickBot="1" x14ac:dyDescent="0.25">
      <c r="A616" s="25" t="s">
        <v>367</v>
      </c>
      <c r="B616" s="26" t="s">
        <v>351</v>
      </c>
      <c r="C616" s="25" t="s">
        <v>39</v>
      </c>
      <c r="D616" s="25" t="s">
        <v>366</v>
      </c>
      <c r="E616" s="27">
        <v>6.59E-2</v>
      </c>
      <c r="F616" s="28">
        <v>27.24</v>
      </c>
      <c r="G616" s="28">
        <f>TRUNC(TRUNC(E616,8)*F616,2)</f>
        <v>1.79</v>
      </c>
    </row>
    <row r="617" spans="1:7" ht="18" customHeight="1" thickBot="1" x14ac:dyDescent="0.25">
      <c r="A617" s="29"/>
      <c r="B617" s="29"/>
      <c r="C617" s="29"/>
      <c r="D617" s="29"/>
      <c r="E617" s="73" t="s">
        <v>296</v>
      </c>
      <c r="F617" s="73"/>
      <c r="G617" s="30">
        <f>SUM(G615:G616)</f>
        <v>3.3</v>
      </c>
    </row>
    <row r="618" spans="1:7" ht="15" customHeight="1" thickBot="1" x14ac:dyDescent="0.25">
      <c r="A618" s="29"/>
      <c r="B618" s="29"/>
      <c r="C618" s="29"/>
      <c r="D618" s="29"/>
      <c r="E618" s="74" t="s">
        <v>297</v>
      </c>
      <c r="F618" s="74"/>
      <c r="G618" s="31">
        <f>ROUND(SUM(G613,G617),2)</f>
        <v>12.94</v>
      </c>
    </row>
    <row r="619" spans="1:7" ht="15" customHeight="1" thickBot="1" x14ac:dyDescent="0.25">
      <c r="A619" s="29"/>
      <c r="B619" s="29"/>
      <c r="C619" s="29"/>
      <c r="D619" s="29"/>
      <c r="E619" s="74" t="s">
        <v>298</v>
      </c>
      <c r="F619" s="74"/>
      <c r="G619" s="31">
        <f>ROUND(G618*(26.03/100),2)</f>
        <v>3.37</v>
      </c>
    </row>
    <row r="620" spans="1:7" ht="15" customHeight="1" thickBot="1" x14ac:dyDescent="0.25">
      <c r="A620" s="29"/>
      <c r="B620" s="29"/>
      <c r="C620" s="29"/>
      <c r="D620" s="29"/>
      <c r="E620" s="74" t="s">
        <v>299</v>
      </c>
      <c r="F620" s="74"/>
      <c r="G620" s="31">
        <f>G619+G618</f>
        <v>16.309999999999999</v>
      </c>
    </row>
    <row r="621" spans="1:7" ht="15" customHeight="1" thickBot="1" x14ac:dyDescent="0.25">
      <c r="A621" s="29"/>
      <c r="B621" s="29"/>
      <c r="C621" s="29"/>
      <c r="D621" s="29"/>
      <c r="E621" s="74" t="s">
        <v>300</v>
      </c>
      <c r="F621" s="74"/>
      <c r="G621" s="31">
        <v>16.309999999999999</v>
      </c>
    </row>
    <row r="622" spans="1:7" ht="9.9499999999999993" customHeight="1" thickBot="1" x14ac:dyDescent="0.25">
      <c r="A622" s="29"/>
      <c r="B622" s="29"/>
      <c r="C622" s="29"/>
      <c r="D622" s="29"/>
      <c r="E622" s="75"/>
      <c r="F622" s="75"/>
      <c r="G622" s="75"/>
    </row>
    <row r="623" spans="1:7" ht="20.100000000000001" customHeight="1" thickBot="1" x14ac:dyDescent="0.25">
      <c r="A623" s="72" t="s">
        <v>532</v>
      </c>
      <c r="B623" s="72"/>
      <c r="C623" s="72"/>
      <c r="D623" s="72"/>
      <c r="E623" s="72"/>
      <c r="F623" s="72"/>
      <c r="G623" s="72"/>
    </row>
    <row r="624" spans="1:7" ht="15" customHeight="1" thickBot="1" x14ac:dyDescent="0.25">
      <c r="A624" s="72" t="s">
        <v>272</v>
      </c>
      <c r="B624" s="72"/>
      <c r="C624" s="24" t="s">
        <v>3</v>
      </c>
      <c r="D624" s="24" t="s">
        <v>4</v>
      </c>
      <c r="E624" s="24" t="s">
        <v>273</v>
      </c>
      <c r="F624" s="24" t="s">
        <v>274</v>
      </c>
      <c r="G624" s="24" t="s">
        <v>275</v>
      </c>
    </row>
    <row r="625" spans="1:7" ht="15" customHeight="1" thickBot="1" x14ac:dyDescent="0.25">
      <c r="A625" s="25" t="s">
        <v>513</v>
      </c>
      <c r="B625" s="26" t="s">
        <v>514</v>
      </c>
      <c r="C625" s="25" t="s">
        <v>39</v>
      </c>
      <c r="D625" s="25" t="s">
        <v>40</v>
      </c>
      <c r="E625" s="27">
        <v>1.18E-2</v>
      </c>
      <c r="F625" s="28">
        <v>75.400000000000006</v>
      </c>
      <c r="G625" s="28">
        <f>TRUNC(TRUNC(E625,8)*F625,2)</f>
        <v>0.88</v>
      </c>
    </row>
    <row r="626" spans="1:7" ht="15" customHeight="1" thickBot="1" x14ac:dyDescent="0.25">
      <c r="A626" s="25" t="s">
        <v>506</v>
      </c>
      <c r="B626" s="26" t="s">
        <v>507</v>
      </c>
      <c r="C626" s="25" t="s">
        <v>39</v>
      </c>
      <c r="D626" s="25" t="s">
        <v>40</v>
      </c>
      <c r="E626" s="27">
        <v>1.3452E-2</v>
      </c>
      <c r="F626" s="28">
        <v>2.23</v>
      </c>
      <c r="G626" s="28">
        <f>TRUNC(TRUNC(E626,8)*F626,2)</f>
        <v>0.02</v>
      </c>
    </row>
    <row r="627" spans="1:7" ht="21" customHeight="1" thickBot="1" x14ac:dyDescent="0.25">
      <c r="A627" s="25" t="s">
        <v>530</v>
      </c>
      <c r="B627" s="26" t="s">
        <v>531</v>
      </c>
      <c r="C627" s="25" t="s">
        <v>39</v>
      </c>
      <c r="D627" s="25" t="s">
        <v>40</v>
      </c>
      <c r="E627" s="27">
        <v>1</v>
      </c>
      <c r="F627" s="28">
        <v>7.46</v>
      </c>
      <c r="G627" s="28">
        <f>TRUNC(TRUNC(E627,8)*F627,2)</f>
        <v>7.46</v>
      </c>
    </row>
    <row r="628" spans="1:7" ht="21" customHeight="1" thickBot="1" x14ac:dyDescent="0.25">
      <c r="A628" s="25" t="s">
        <v>510</v>
      </c>
      <c r="B628" s="26" t="s">
        <v>511</v>
      </c>
      <c r="C628" s="25" t="s">
        <v>39</v>
      </c>
      <c r="D628" s="25" t="s">
        <v>40</v>
      </c>
      <c r="E628" s="27">
        <v>1.4999999999999999E-2</v>
      </c>
      <c r="F628" s="28">
        <v>85.43</v>
      </c>
      <c r="G628" s="28">
        <f>TRUNC(TRUNC(E628,8)*F628,2)</f>
        <v>1.28</v>
      </c>
    </row>
    <row r="629" spans="1:7" ht="15" customHeight="1" thickBot="1" x14ac:dyDescent="0.25">
      <c r="A629" s="29"/>
      <c r="B629" s="29"/>
      <c r="C629" s="29"/>
      <c r="D629" s="29"/>
      <c r="E629" s="73" t="s">
        <v>289</v>
      </c>
      <c r="F629" s="73"/>
      <c r="G629" s="30">
        <f>SUM(G625:G628)</f>
        <v>9.6399999999999988</v>
      </c>
    </row>
    <row r="630" spans="1:7" ht="15" customHeight="1" thickBot="1" x14ac:dyDescent="0.25">
      <c r="A630" s="72" t="s">
        <v>290</v>
      </c>
      <c r="B630" s="72"/>
      <c r="C630" s="24" t="s">
        <v>3</v>
      </c>
      <c r="D630" s="24" t="s">
        <v>4</v>
      </c>
      <c r="E630" s="24" t="s">
        <v>273</v>
      </c>
      <c r="F630" s="24" t="s">
        <v>274</v>
      </c>
      <c r="G630" s="24" t="s">
        <v>275</v>
      </c>
    </row>
    <row r="631" spans="1:7" ht="21" customHeight="1" thickBot="1" x14ac:dyDescent="0.25">
      <c r="A631" s="25" t="s">
        <v>365</v>
      </c>
      <c r="B631" s="26" t="s">
        <v>347</v>
      </c>
      <c r="C631" s="25" t="s">
        <v>39</v>
      </c>
      <c r="D631" s="25" t="s">
        <v>366</v>
      </c>
      <c r="E631" s="27">
        <v>6.59E-2</v>
      </c>
      <c r="F631" s="28">
        <v>22.95</v>
      </c>
      <c r="G631" s="28">
        <f>TRUNC(TRUNC(E631,8)*F631,2)</f>
        <v>1.51</v>
      </c>
    </row>
    <row r="632" spans="1:7" ht="21" customHeight="1" thickBot="1" x14ac:dyDescent="0.25">
      <c r="A632" s="25" t="s">
        <v>367</v>
      </c>
      <c r="B632" s="26" t="s">
        <v>351</v>
      </c>
      <c r="C632" s="25" t="s">
        <v>39</v>
      </c>
      <c r="D632" s="25" t="s">
        <v>366</v>
      </c>
      <c r="E632" s="27">
        <v>6.59E-2</v>
      </c>
      <c r="F632" s="28">
        <v>27.24</v>
      </c>
      <c r="G632" s="28">
        <f>TRUNC(TRUNC(E632,8)*F632,2)</f>
        <v>1.79</v>
      </c>
    </row>
    <row r="633" spans="1:7" ht="18" customHeight="1" thickBot="1" x14ac:dyDescent="0.25">
      <c r="A633" s="29"/>
      <c r="B633" s="29"/>
      <c r="C633" s="29"/>
      <c r="D633" s="29"/>
      <c r="E633" s="73" t="s">
        <v>296</v>
      </c>
      <c r="F633" s="73"/>
      <c r="G633" s="30">
        <f>SUM(G631:G632)</f>
        <v>3.3</v>
      </c>
    </row>
    <row r="634" spans="1:7" ht="15" customHeight="1" thickBot="1" x14ac:dyDescent="0.25">
      <c r="A634" s="29"/>
      <c r="B634" s="29"/>
      <c r="C634" s="29"/>
      <c r="D634" s="29"/>
      <c r="E634" s="74" t="s">
        <v>297</v>
      </c>
      <c r="F634" s="74"/>
      <c r="G634" s="31">
        <f>ROUND(SUM(G629,G633),2)</f>
        <v>12.94</v>
      </c>
    </row>
    <row r="635" spans="1:7" ht="15" customHeight="1" thickBot="1" x14ac:dyDescent="0.25">
      <c r="A635" s="29"/>
      <c r="B635" s="29"/>
      <c r="C635" s="29"/>
      <c r="D635" s="29"/>
      <c r="E635" s="74" t="s">
        <v>298</v>
      </c>
      <c r="F635" s="74"/>
      <c r="G635" s="31">
        <f>ROUND(G634*(26.03/100),2)</f>
        <v>3.37</v>
      </c>
    </row>
    <row r="636" spans="1:7" ht="15" customHeight="1" thickBot="1" x14ac:dyDescent="0.25">
      <c r="A636" s="29"/>
      <c r="B636" s="29"/>
      <c r="C636" s="29"/>
      <c r="D636" s="29"/>
      <c r="E636" s="74" t="s">
        <v>299</v>
      </c>
      <c r="F636" s="74"/>
      <c r="G636" s="31">
        <f>G635+G634</f>
        <v>16.309999999999999</v>
      </c>
    </row>
    <row r="637" spans="1:7" ht="15" customHeight="1" thickBot="1" x14ac:dyDescent="0.25">
      <c r="A637" s="29"/>
      <c r="B637" s="29"/>
      <c r="C637" s="29"/>
      <c r="D637" s="29"/>
      <c r="E637" s="74" t="s">
        <v>300</v>
      </c>
      <c r="F637" s="74"/>
      <c r="G637" s="31">
        <v>16.309999999999999</v>
      </c>
    </row>
    <row r="638" spans="1:7" ht="9.9499999999999993" customHeight="1" thickBot="1" x14ac:dyDescent="0.25">
      <c r="A638" s="29"/>
      <c r="B638" s="29"/>
      <c r="C638" s="29"/>
      <c r="D638" s="29"/>
      <c r="E638" s="75"/>
      <c r="F638" s="75"/>
      <c r="G638" s="75"/>
    </row>
    <row r="639" spans="1:7" ht="20.100000000000001" customHeight="1" thickBot="1" x14ac:dyDescent="0.25">
      <c r="A639" s="72" t="s">
        <v>533</v>
      </c>
      <c r="B639" s="72"/>
      <c r="C639" s="72"/>
      <c r="D639" s="72"/>
      <c r="E639" s="72"/>
      <c r="F639" s="72"/>
      <c r="G639" s="72"/>
    </row>
    <row r="640" spans="1:7" ht="15" customHeight="1" thickBot="1" x14ac:dyDescent="0.25">
      <c r="A640" s="72" t="s">
        <v>272</v>
      </c>
      <c r="B640" s="72"/>
      <c r="C640" s="24" t="s">
        <v>3</v>
      </c>
      <c r="D640" s="24" t="s">
        <v>4</v>
      </c>
      <c r="E640" s="24" t="s">
        <v>273</v>
      </c>
      <c r="F640" s="24" t="s">
        <v>274</v>
      </c>
      <c r="G640" s="24" t="s">
        <v>275</v>
      </c>
    </row>
    <row r="641" spans="1:7" ht="15" customHeight="1" thickBot="1" x14ac:dyDescent="0.25">
      <c r="A641" s="25" t="s">
        <v>506</v>
      </c>
      <c r="B641" s="26" t="s">
        <v>507</v>
      </c>
      <c r="C641" s="25" t="s">
        <v>39</v>
      </c>
      <c r="D641" s="25" t="s">
        <v>40</v>
      </c>
      <c r="E641" s="27">
        <v>4.4999999999999997E-3</v>
      </c>
      <c r="F641" s="28">
        <v>2.23</v>
      </c>
      <c r="G641" s="28">
        <f>TRUNC(TRUNC(E641,8)*F641,2)</f>
        <v>0.01</v>
      </c>
    </row>
    <row r="642" spans="1:7" ht="15" customHeight="1" thickBot="1" x14ac:dyDescent="0.25">
      <c r="A642" s="25" t="s">
        <v>534</v>
      </c>
      <c r="B642" s="26" t="s">
        <v>535</v>
      </c>
      <c r="C642" s="25" t="s">
        <v>39</v>
      </c>
      <c r="D642" s="25" t="s">
        <v>81</v>
      </c>
      <c r="E642" s="27">
        <v>1.0492999999999999</v>
      </c>
      <c r="F642" s="28">
        <v>4.9800000000000004</v>
      </c>
      <c r="G642" s="28">
        <f>TRUNC(TRUNC(E642,8)*F642,2)</f>
        <v>5.22</v>
      </c>
    </row>
    <row r="643" spans="1:7" ht="15" customHeight="1" thickBot="1" x14ac:dyDescent="0.25">
      <c r="A643" s="29"/>
      <c r="B643" s="29"/>
      <c r="C643" s="29"/>
      <c r="D643" s="29"/>
      <c r="E643" s="73" t="s">
        <v>289</v>
      </c>
      <c r="F643" s="73"/>
      <c r="G643" s="30">
        <f>SUM(G641:G642)</f>
        <v>5.2299999999999995</v>
      </c>
    </row>
    <row r="644" spans="1:7" ht="15" customHeight="1" thickBot="1" x14ac:dyDescent="0.25">
      <c r="A644" s="72" t="s">
        <v>290</v>
      </c>
      <c r="B644" s="72"/>
      <c r="C644" s="24" t="s">
        <v>3</v>
      </c>
      <c r="D644" s="24" t="s">
        <v>4</v>
      </c>
      <c r="E644" s="24" t="s">
        <v>273</v>
      </c>
      <c r="F644" s="24" t="s">
        <v>274</v>
      </c>
      <c r="G644" s="24" t="s">
        <v>275</v>
      </c>
    </row>
    <row r="645" spans="1:7" ht="21" customHeight="1" thickBot="1" x14ac:dyDescent="0.25">
      <c r="A645" s="25" t="s">
        <v>365</v>
      </c>
      <c r="B645" s="26" t="s">
        <v>347</v>
      </c>
      <c r="C645" s="25" t="s">
        <v>39</v>
      </c>
      <c r="D645" s="25" t="s">
        <v>366</v>
      </c>
      <c r="E645" s="27">
        <v>1.95E-2</v>
      </c>
      <c r="F645" s="28">
        <v>22.95</v>
      </c>
      <c r="G645" s="28">
        <f>TRUNC(TRUNC(E645,8)*F645,2)</f>
        <v>0.44</v>
      </c>
    </row>
    <row r="646" spans="1:7" ht="21" customHeight="1" thickBot="1" x14ac:dyDescent="0.25">
      <c r="A646" s="25" t="s">
        <v>367</v>
      </c>
      <c r="B646" s="26" t="s">
        <v>351</v>
      </c>
      <c r="C646" s="25" t="s">
        <v>39</v>
      </c>
      <c r="D646" s="25" t="s">
        <v>366</v>
      </c>
      <c r="E646" s="27">
        <v>1.95E-2</v>
      </c>
      <c r="F646" s="28">
        <v>27.24</v>
      </c>
      <c r="G646" s="28">
        <f>TRUNC(TRUNC(E646,8)*F646,2)</f>
        <v>0.53</v>
      </c>
    </row>
    <row r="647" spans="1:7" ht="18" customHeight="1" thickBot="1" x14ac:dyDescent="0.25">
      <c r="A647" s="29"/>
      <c r="B647" s="29"/>
      <c r="C647" s="29"/>
      <c r="D647" s="29"/>
      <c r="E647" s="73" t="s">
        <v>296</v>
      </c>
      <c r="F647" s="73"/>
      <c r="G647" s="30">
        <f>SUM(G645:G646)</f>
        <v>0.97</v>
      </c>
    </row>
    <row r="648" spans="1:7" ht="15" customHeight="1" thickBot="1" x14ac:dyDescent="0.25">
      <c r="A648" s="29"/>
      <c r="B648" s="29"/>
      <c r="C648" s="29"/>
      <c r="D648" s="29"/>
      <c r="E648" s="74" t="s">
        <v>297</v>
      </c>
      <c r="F648" s="74"/>
      <c r="G648" s="31">
        <f>ROUND(SUM(G643,G647),2)</f>
        <v>6.2</v>
      </c>
    </row>
    <row r="649" spans="1:7" ht="15" customHeight="1" thickBot="1" x14ac:dyDescent="0.25">
      <c r="A649" s="29"/>
      <c r="B649" s="29"/>
      <c r="C649" s="29"/>
      <c r="D649" s="29"/>
      <c r="E649" s="74" t="s">
        <v>298</v>
      </c>
      <c r="F649" s="74"/>
      <c r="G649" s="31">
        <f>ROUND(G648*(26.03/100),2)</f>
        <v>1.61</v>
      </c>
    </row>
    <row r="650" spans="1:7" ht="15" customHeight="1" thickBot="1" x14ac:dyDescent="0.25">
      <c r="A650" s="29"/>
      <c r="B650" s="29"/>
      <c r="C650" s="29"/>
      <c r="D650" s="29"/>
      <c r="E650" s="74" t="s">
        <v>299</v>
      </c>
      <c r="F650" s="74"/>
      <c r="G650" s="31">
        <f>G649+G648</f>
        <v>7.8100000000000005</v>
      </c>
    </row>
    <row r="651" spans="1:7" ht="15" customHeight="1" thickBot="1" x14ac:dyDescent="0.25">
      <c r="A651" s="29"/>
      <c r="B651" s="29"/>
      <c r="C651" s="29"/>
      <c r="D651" s="29"/>
      <c r="E651" s="74" t="s">
        <v>300</v>
      </c>
      <c r="F651" s="74"/>
      <c r="G651" s="31">
        <v>187.44</v>
      </c>
    </row>
    <row r="652" spans="1:7" ht="9.9499999999999993" customHeight="1" thickBot="1" x14ac:dyDescent="0.25">
      <c r="A652" s="29"/>
      <c r="B652" s="29"/>
      <c r="C652" s="29"/>
      <c r="D652" s="29"/>
      <c r="E652" s="75"/>
      <c r="F652" s="75"/>
      <c r="G652" s="75"/>
    </row>
    <row r="653" spans="1:7" ht="20.100000000000001" customHeight="1" thickBot="1" x14ac:dyDescent="0.25">
      <c r="A653" s="72" t="s">
        <v>536</v>
      </c>
      <c r="B653" s="72"/>
      <c r="C653" s="72"/>
      <c r="D653" s="72"/>
      <c r="E653" s="72"/>
      <c r="F653" s="72"/>
      <c r="G653" s="72"/>
    </row>
    <row r="654" spans="1:7" ht="15" customHeight="1" thickBot="1" x14ac:dyDescent="0.25">
      <c r="A654" s="72" t="s">
        <v>272</v>
      </c>
      <c r="B654" s="72"/>
      <c r="C654" s="24" t="s">
        <v>3</v>
      </c>
      <c r="D654" s="24" t="s">
        <v>4</v>
      </c>
      <c r="E654" s="24" t="s">
        <v>273</v>
      </c>
      <c r="F654" s="24" t="s">
        <v>274</v>
      </c>
      <c r="G654" s="24" t="s">
        <v>275</v>
      </c>
    </row>
    <row r="655" spans="1:7" ht="15" customHeight="1" thickBot="1" x14ac:dyDescent="0.25">
      <c r="A655" s="25" t="s">
        <v>537</v>
      </c>
      <c r="B655" s="26" t="s">
        <v>538</v>
      </c>
      <c r="C655" s="25" t="s">
        <v>17</v>
      </c>
      <c r="D655" s="25" t="s">
        <v>539</v>
      </c>
      <c r="E655" s="27">
        <v>0.05</v>
      </c>
      <c r="F655" s="28">
        <v>9.9499999999999993</v>
      </c>
      <c r="G655" s="28">
        <f>TRUNC(TRUNC(E655,8)*F655,2)</f>
        <v>0.49</v>
      </c>
    </row>
    <row r="656" spans="1:7" ht="15" customHeight="1" thickBot="1" x14ac:dyDescent="0.25">
      <c r="A656" s="25" t="s">
        <v>540</v>
      </c>
      <c r="B656" s="26" t="s">
        <v>541</v>
      </c>
      <c r="C656" s="25" t="s">
        <v>17</v>
      </c>
      <c r="D656" s="25" t="s">
        <v>27</v>
      </c>
      <c r="E656" s="27">
        <v>1</v>
      </c>
      <c r="F656" s="28">
        <v>6.61</v>
      </c>
      <c r="G656" s="28">
        <f>TRUNC(TRUNC(E656,8)*F656,2)</f>
        <v>6.61</v>
      </c>
    </row>
    <row r="657" spans="1:7" ht="15" customHeight="1" thickBot="1" x14ac:dyDescent="0.25">
      <c r="A657" s="25" t="s">
        <v>542</v>
      </c>
      <c r="B657" s="26" t="s">
        <v>543</v>
      </c>
      <c r="C657" s="25" t="s">
        <v>17</v>
      </c>
      <c r="D657" s="25" t="s">
        <v>362</v>
      </c>
      <c r="E657" s="27">
        <v>7.0000000000000001E-3</v>
      </c>
      <c r="F657" s="28">
        <v>55.17</v>
      </c>
      <c r="G657" s="28">
        <f>TRUNC(TRUNC(E657,8)*F657,2)</f>
        <v>0.38</v>
      </c>
    </row>
    <row r="658" spans="1:7" ht="15" customHeight="1" thickBot="1" x14ac:dyDescent="0.25">
      <c r="A658" s="29"/>
      <c r="B658" s="29"/>
      <c r="C658" s="29"/>
      <c r="D658" s="29"/>
      <c r="E658" s="73" t="s">
        <v>289</v>
      </c>
      <c r="F658" s="73"/>
      <c r="G658" s="30">
        <f>SUM(G655:G657)</f>
        <v>7.48</v>
      </c>
    </row>
    <row r="659" spans="1:7" ht="15" customHeight="1" thickBot="1" x14ac:dyDescent="0.25">
      <c r="A659" s="72" t="s">
        <v>290</v>
      </c>
      <c r="B659" s="72"/>
      <c r="C659" s="24" t="s">
        <v>3</v>
      </c>
      <c r="D659" s="24" t="s">
        <v>4</v>
      </c>
      <c r="E659" s="24" t="s">
        <v>273</v>
      </c>
      <c r="F659" s="24" t="s">
        <v>274</v>
      </c>
      <c r="G659" s="24" t="s">
        <v>275</v>
      </c>
    </row>
    <row r="660" spans="1:7" ht="21" customHeight="1" thickBot="1" x14ac:dyDescent="0.25">
      <c r="A660" s="25" t="s">
        <v>346</v>
      </c>
      <c r="B660" s="26" t="s">
        <v>347</v>
      </c>
      <c r="C660" s="25" t="s">
        <v>17</v>
      </c>
      <c r="D660" s="25" t="s">
        <v>293</v>
      </c>
      <c r="E660" s="27">
        <v>0.18</v>
      </c>
      <c r="F660" s="28">
        <v>22.26</v>
      </c>
      <c r="G660" s="28">
        <f>TRUNC(TRUNC(E660,8)*F660,2)</f>
        <v>4</v>
      </c>
    </row>
    <row r="661" spans="1:7" ht="21" customHeight="1" thickBot="1" x14ac:dyDescent="0.25">
      <c r="A661" s="25" t="s">
        <v>350</v>
      </c>
      <c r="B661" s="26" t="s">
        <v>351</v>
      </c>
      <c r="C661" s="25" t="s">
        <v>17</v>
      </c>
      <c r="D661" s="25" t="s">
        <v>293</v>
      </c>
      <c r="E661" s="27">
        <v>0.18</v>
      </c>
      <c r="F661" s="28">
        <v>27.25</v>
      </c>
      <c r="G661" s="28">
        <f>TRUNC(TRUNC(E661,8)*F661,2)</f>
        <v>4.9000000000000004</v>
      </c>
    </row>
    <row r="662" spans="1:7" ht="18" customHeight="1" thickBot="1" x14ac:dyDescent="0.25">
      <c r="A662" s="29"/>
      <c r="B662" s="29"/>
      <c r="C662" s="29"/>
      <c r="D662" s="29"/>
      <c r="E662" s="73" t="s">
        <v>296</v>
      </c>
      <c r="F662" s="73"/>
      <c r="G662" s="30">
        <f>SUM(G660:G661)</f>
        <v>8.9</v>
      </c>
    </row>
    <row r="663" spans="1:7" ht="15" customHeight="1" thickBot="1" x14ac:dyDescent="0.25">
      <c r="A663" s="29"/>
      <c r="B663" s="29"/>
      <c r="C663" s="29"/>
      <c r="D663" s="29"/>
      <c r="E663" s="74" t="s">
        <v>297</v>
      </c>
      <c r="F663" s="74"/>
      <c r="G663" s="31">
        <f>ROUND(SUM(G658,G662),2)</f>
        <v>16.38</v>
      </c>
    </row>
    <row r="664" spans="1:7" ht="15" customHeight="1" thickBot="1" x14ac:dyDescent="0.25">
      <c r="A664" s="29"/>
      <c r="B664" s="29"/>
      <c r="C664" s="29"/>
      <c r="D664" s="29"/>
      <c r="E664" s="74" t="s">
        <v>298</v>
      </c>
      <c r="F664" s="74"/>
      <c r="G664" s="31">
        <f>ROUND(G663*(26.03/100),2)</f>
        <v>4.26</v>
      </c>
    </row>
    <row r="665" spans="1:7" ht="15" customHeight="1" thickBot="1" x14ac:dyDescent="0.25">
      <c r="A665" s="29"/>
      <c r="B665" s="29"/>
      <c r="C665" s="29"/>
      <c r="D665" s="29"/>
      <c r="E665" s="74" t="s">
        <v>299</v>
      </c>
      <c r="F665" s="74"/>
      <c r="G665" s="31">
        <f>G664+G663</f>
        <v>20.64</v>
      </c>
    </row>
    <row r="666" spans="1:7" ht="15" customHeight="1" thickBot="1" x14ac:dyDescent="0.25">
      <c r="A666" s="29"/>
      <c r="B666" s="29"/>
      <c r="C666" s="29"/>
      <c r="D666" s="29"/>
      <c r="E666" s="74" t="s">
        <v>300</v>
      </c>
      <c r="F666" s="74"/>
      <c r="G666" s="31">
        <v>165.12</v>
      </c>
    </row>
    <row r="667" spans="1:7" ht="9.9499999999999993" customHeight="1" thickBot="1" x14ac:dyDescent="0.25">
      <c r="A667" s="29"/>
      <c r="B667" s="29"/>
      <c r="C667" s="29"/>
      <c r="D667" s="29"/>
      <c r="E667" s="75"/>
      <c r="F667" s="75"/>
      <c r="G667" s="75"/>
    </row>
    <row r="668" spans="1:7" ht="20.100000000000001" customHeight="1" thickBot="1" x14ac:dyDescent="0.25">
      <c r="A668" s="72" t="s">
        <v>544</v>
      </c>
      <c r="B668" s="72"/>
      <c r="C668" s="72"/>
      <c r="D668" s="72"/>
      <c r="E668" s="72"/>
      <c r="F668" s="72"/>
      <c r="G668" s="72"/>
    </row>
    <row r="669" spans="1:7" ht="15" customHeight="1" thickBot="1" x14ac:dyDescent="0.25">
      <c r="A669" s="72" t="s">
        <v>272</v>
      </c>
      <c r="B669" s="72"/>
      <c r="C669" s="24" t="s">
        <v>3</v>
      </c>
      <c r="D669" s="24" t="s">
        <v>4</v>
      </c>
      <c r="E669" s="24" t="s">
        <v>273</v>
      </c>
      <c r="F669" s="24" t="s">
        <v>274</v>
      </c>
      <c r="G669" s="24" t="s">
        <v>275</v>
      </c>
    </row>
    <row r="670" spans="1:7" ht="15" customHeight="1" thickBot="1" x14ac:dyDescent="0.25">
      <c r="A670" s="25" t="s">
        <v>537</v>
      </c>
      <c r="B670" s="26" t="s">
        <v>538</v>
      </c>
      <c r="C670" s="25" t="s">
        <v>17</v>
      </c>
      <c r="D670" s="25" t="s">
        <v>539</v>
      </c>
      <c r="E670" s="27">
        <v>0.08</v>
      </c>
      <c r="F670" s="28">
        <v>9.9499999999999993</v>
      </c>
      <c r="G670" s="28">
        <f>TRUNC(TRUNC(E670,8)*F670,2)</f>
        <v>0.79</v>
      </c>
    </row>
    <row r="671" spans="1:7" ht="15" customHeight="1" thickBot="1" x14ac:dyDescent="0.25">
      <c r="A671" s="25" t="s">
        <v>542</v>
      </c>
      <c r="B671" s="26" t="s">
        <v>543</v>
      </c>
      <c r="C671" s="25" t="s">
        <v>17</v>
      </c>
      <c r="D671" s="25" t="s">
        <v>362</v>
      </c>
      <c r="E671" s="27">
        <v>1.0999999999999999E-2</v>
      </c>
      <c r="F671" s="28">
        <v>55.17</v>
      </c>
      <c r="G671" s="28">
        <f>TRUNC(TRUNC(E671,8)*F671,2)</f>
        <v>0.6</v>
      </c>
    </row>
    <row r="672" spans="1:7" ht="15" customHeight="1" thickBot="1" x14ac:dyDescent="0.25">
      <c r="A672" s="25" t="s">
        <v>545</v>
      </c>
      <c r="B672" s="26" t="s">
        <v>546</v>
      </c>
      <c r="C672" s="25" t="s">
        <v>17</v>
      </c>
      <c r="D672" s="25" t="s">
        <v>27</v>
      </c>
      <c r="E672" s="27">
        <v>1</v>
      </c>
      <c r="F672" s="28">
        <v>13.22</v>
      </c>
      <c r="G672" s="28">
        <f>TRUNC(TRUNC(E672,8)*F672,2)</f>
        <v>13.22</v>
      </c>
    </row>
    <row r="673" spans="1:7" ht="15" customHeight="1" thickBot="1" x14ac:dyDescent="0.25">
      <c r="A673" s="29"/>
      <c r="B673" s="29"/>
      <c r="C673" s="29"/>
      <c r="D673" s="29"/>
      <c r="E673" s="73" t="s">
        <v>289</v>
      </c>
      <c r="F673" s="73"/>
      <c r="G673" s="30">
        <f>SUM(G670:G672)</f>
        <v>14.610000000000001</v>
      </c>
    </row>
    <row r="674" spans="1:7" ht="15" customHeight="1" thickBot="1" x14ac:dyDescent="0.25">
      <c r="A674" s="72" t="s">
        <v>290</v>
      </c>
      <c r="B674" s="72"/>
      <c r="C674" s="24" t="s">
        <v>3</v>
      </c>
      <c r="D674" s="24" t="s">
        <v>4</v>
      </c>
      <c r="E674" s="24" t="s">
        <v>273</v>
      </c>
      <c r="F674" s="24" t="s">
        <v>274</v>
      </c>
      <c r="G674" s="24" t="s">
        <v>275</v>
      </c>
    </row>
    <row r="675" spans="1:7" ht="21" customHeight="1" thickBot="1" x14ac:dyDescent="0.25">
      <c r="A675" s="25" t="s">
        <v>346</v>
      </c>
      <c r="B675" s="26" t="s">
        <v>347</v>
      </c>
      <c r="C675" s="25" t="s">
        <v>17</v>
      </c>
      <c r="D675" s="25" t="s">
        <v>293</v>
      </c>
      <c r="E675" s="27">
        <v>0.19</v>
      </c>
      <c r="F675" s="28">
        <v>22.26</v>
      </c>
      <c r="G675" s="28">
        <f>TRUNC(TRUNC(E675,8)*F675,2)</f>
        <v>4.22</v>
      </c>
    </row>
    <row r="676" spans="1:7" ht="21" customHeight="1" thickBot="1" x14ac:dyDescent="0.25">
      <c r="A676" s="25" t="s">
        <v>350</v>
      </c>
      <c r="B676" s="26" t="s">
        <v>351</v>
      </c>
      <c r="C676" s="25" t="s">
        <v>17</v>
      </c>
      <c r="D676" s="25" t="s">
        <v>293</v>
      </c>
      <c r="E676" s="27">
        <v>0.19</v>
      </c>
      <c r="F676" s="28">
        <v>27.25</v>
      </c>
      <c r="G676" s="28">
        <f>TRUNC(TRUNC(E676,8)*F676,2)</f>
        <v>5.17</v>
      </c>
    </row>
    <row r="677" spans="1:7" ht="18" customHeight="1" thickBot="1" x14ac:dyDescent="0.25">
      <c r="A677" s="29"/>
      <c r="B677" s="29"/>
      <c r="C677" s="29"/>
      <c r="D677" s="29"/>
      <c r="E677" s="73" t="s">
        <v>296</v>
      </c>
      <c r="F677" s="73"/>
      <c r="G677" s="30">
        <f>SUM(G675:G676)</f>
        <v>9.39</v>
      </c>
    </row>
    <row r="678" spans="1:7" ht="15" customHeight="1" thickBot="1" x14ac:dyDescent="0.25">
      <c r="A678" s="29"/>
      <c r="B678" s="29"/>
      <c r="C678" s="29"/>
      <c r="D678" s="29"/>
      <c r="E678" s="74" t="s">
        <v>297</v>
      </c>
      <c r="F678" s="74"/>
      <c r="G678" s="31">
        <f>ROUND(SUM(G673,G677),2)</f>
        <v>24</v>
      </c>
    </row>
    <row r="679" spans="1:7" ht="15" customHeight="1" thickBot="1" x14ac:dyDescent="0.25">
      <c r="A679" s="29"/>
      <c r="B679" s="29"/>
      <c r="C679" s="29"/>
      <c r="D679" s="29"/>
      <c r="E679" s="74" t="s">
        <v>298</v>
      </c>
      <c r="F679" s="74"/>
      <c r="G679" s="31">
        <f>ROUND(G678*(26.03/100),2)</f>
        <v>6.25</v>
      </c>
    </row>
    <row r="680" spans="1:7" ht="15" customHeight="1" thickBot="1" x14ac:dyDescent="0.25">
      <c r="A680" s="29"/>
      <c r="B680" s="29"/>
      <c r="C680" s="29"/>
      <c r="D680" s="29"/>
      <c r="E680" s="74" t="s">
        <v>299</v>
      </c>
      <c r="F680" s="74"/>
      <c r="G680" s="31">
        <f>G679+G678</f>
        <v>30.25</v>
      </c>
    </row>
    <row r="681" spans="1:7" ht="15" customHeight="1" thickBot="1" x14ac:dyDescent="0.25">
      <c r="A681" s="29"/>
      <c r="B681" s="29"/>
      <c r="C681" s="29"/>
      <c r="D681" s="29"/>
      <c r="E681" s="74" t="s">
        <v>300</v>
      </c>
      <c r="F681" s="74"/>
      <c r="G681" s="31">
        <v>211.75</v>
      </c>
    </row>
    <row r="682" spans="1:7" ht="9.9499999999999993" customHeight="1" thickBot="1" x14ac:dyDescent="0.25">
      <c r="A682" s="29"/>
      <c r="B682" s="29"/>
      <c r="C682" s="29"/>
      <c r="D682" s="29"/>
      <c r="E682" s="75"/>
      <c r="F682" s="75"/>
      <c r="G682" s="75"/>
    </row>
    <row r="683" spans="1:7" ht="20.100000000000001" customHeight="1" thickBot="1" x14ac:dyDescent="0.25">
      <c r="A683" s="72" t="s">
        <v>547</v>
      </c>
      <c r="B683" s="72"/>
      <c r="C683" s="72"/>
      <c r="D683" s="72"/>
      <c r="E683" s="72"/>
      <c r="F683" s="72"/>
      <c r="G683" s="72"/>
    </row>
    <row r="684" spans="1:7" ht="15" customHeight="1" thickBot="1" x14ac:dyDescent="0.25">
      <c r="A684" s="72" t="s">
        <v>272</v>
      </c>
      <c r="B684" s="72"/>
      <c r="C684" s="24" t="s">
        <v>3</v>
      </c>
      <c r="D684" s="24" t="s">
        <v>4</v>
      </c>
      <c r="E684" s="24" t="s">
        <v>273</v>
      </c>
      <c r="F684" s="24" t="s">
        <v>274</v>
      </c>
      <c r="G684" s="24" t="s">
        <v>275</v>
      </c>
    </row>
    <row r="685" spans="1:7" ht="15" customHeight="1" thickBot="1" x14ac:dyDescent="0.25">
      <c r="A685" s="25" t="s">
        <v>537</v>
      </c>
      <c r="B685" s="26" t="s">
        <v>538</v>
      </c>
      <c r="C685" s="25" t="s">
        <v>17</v>
      </c>
      <c r="D685" s="25" t="s">
        <v>539</v>
      </c>
      <c r="E685" s="27">
        <v>0.1066</v>
      </c>
      <c r="F685" s="28">
        <v>9.9499999999999993</v>
      </c>
      <c r="G685" s="28">
        <f>TRUNC(TRUNC(E685,8)*F685,2)</f>
        <v>1.06</v>
      </c>
    </row>
    <row r="686" spans="1:7" ht="15" customHeight="1" thickBot="1" x14ac:dyDescent="0.25">
      <c r="A686" s="25" t="s">
        <v>542</v>
      </c>
      <c r="B686" s="26" t="s">
        <v>543</v>
      </c>
      <c r="C686" s="25" t="s">
        <v>17</v>
      </c>
      <c r="D686" s="25" t="s">
        <v>362</v>
      </c>
      <c r="E686" s="27">
        <v>4.0000000000000001E-3</v>
      </c>
      <c r="F686" s="28">
        <v>55.17</v>
      </c>
      <c r="G686" s="28">
        <f>TRUNC(TRUNC(E686,8)*F686,2)</f>
        <v>0.22</v>
      </c>
    </row>
    <row r="687" spans="1:7" ht="15" customHeight="1" thickBot="1" x14ac:dyDescent="0.25">
      <c r="A687" s="25" t="s">
        <v>548</v>
      </c>
      <c r="B687" s="26" t="s">
        <v>549</v>
      </c>
      <c r="C687" s="25" t="s">
        <v>17</v>
      </c>
      <c r="D687" s="25" t="s">
        <v>27</v>
      </c>
      <c r="E687" s="27">
        <v>1</v>
      </c>
      <c r="F687" s="28">
        <v>1.67</v>
      </c>
      <c r="G687" s="28">
        <f>TRUNC(TRUNC(E687,8)*F687,2)</f>
        <v>1.67</v>
      </c>
    </row>
    <row r="688" spans="1:7" ht="15" customHeight="1" thickBot="1" x14ac:dyDescent="0.25">
      <c r="A688" s="29"/>
      <c r="B688" s="29"/>
      <c r="C688" s="29"/>
      <c r="D688" s="29"/>
      <c r="E688" s="73" t="s">
        <v>289</v>
      </c>
      <c r="F688" s="73"/>
      <c r="G688" s="30">
        <f>SUM(G685:G687)</f>
        <v>2.95</v>
      </c>
    </row>
    <row r="689" spans="1:7" ht="15" customHeight="1" thickBot="1" x14ac:dyDescent="0.25">
      <c r="A689" s="72" t="s">
        <v>290</v>
      </c>
      <c r="B689" s="72"/>
      <c r="C689" s="24" t="s">
        <v>3</v>
      </c>
      <c r="D689" s="24" t="s">
        <v>4</v>
      </c>
      <c r="E689" s="24" t="s">
        <v>273</v>
      </c>
      <c r="F689" s="24" t="s">
        <v>274</v>
      </c>
      <c r="G689" s="24" t="s">
        <v>275</v>
      </c>
    </row>
    <row r="690" spans="1:7" ht="21" customHeight="1" thickBot="1" x14ac:dyDescent="0.25">
      <c r="A690" s="25" t="s">
        <v>346</v>
      </c>
      <c r="B690" s="26" t="s">
        <v>347</v>
      </c>
      <c r="C690" s="25" t="s">
        <v>17</v>
      </c>
      <c r="D690" s="25" t="s">
        <v>293</v>
      </c>
      <c r="E690" s="27">
        <v>0.18</v>
      </c>
      <c r="F690" s="28">
        <v>22.26</v>
      </c>
      <c r="G690" s="28">
        <f>TRUNC(TRUNC(E690,8)*F690,2)</f>
        <v>4</v>
      </c>
    </row>
    <row r="691" spans="1:7" ht="21" customHeight="1" thickBot="1" x14ac:dyDescent="0.25">
      <c r="A691" s="25" t="s">
        <v>350</v>
      </c>
      <c r="B691" s="26" t="s">
        <v>351</v>
      </c>
      <c r="C691" s="25" t="s">
        <v>17</v>
      </c>
      <c r="D691" s="25" t="s">
        <v>293</v>
      </c>
      <c r="E691" s="27">
        <v>0.18</v>
      </c>
      <c r="F691" s="28">
        <v>27.25</v>
      </c>
      <c r="G691" s="28">
        <f>TRUNC(TRUNC(E691,8)*F691,2)</f>
        <v>4.9000000000000004</v>
      </c>
    </row>
    <row r="692" spans="1:7" ht="18" customHeight="1" thickBot="1" x14ac:dyDescent="0.25">
      <c r="A692" s="29"/>
      <c r="B692" s="29"/>
      <c r="C692" s="29"/>
      <c r="D692" s="29"/>
      <c r="E692" s="73" t="s">
        <v>296</v>
      </c>
      <c r="F692" s="73"/>
      <c r="G692" s="30">
        <f>SUM(G690:G691)</f>
        <v>8.9</v>
      </c>
    </row>
    <row r="693" spans="1:7" ht="15" customHeight="1" thickBot="1" x14ac:dyDescent="0.25">
      <c r="A693" s="29"/>
      <c r="B693" s="29"/>
      <c r="C693" s="29"/>
      <c r="D693" s="29"/>
      <c r="E693" s="74" t="s">
        <v>297</v>
      </c>
      <c r="F693" s="74"/>
      <c r="G693" s="31">
        <f>ROUND(SUM(G688,G692),2)</f>
        <v>11.85</v>
      </c>
    </row>
    <row r="694" spans="1:7" ht="15" customHeight="1" thickBot="1" x14ac:dyDescent="0.25">
      <c r="A694" s="29"/>
      <c r="B694" s="29"/>
      <c r="C694" s="29"/>
      <c r="D694" s="29"/>
      <c r="E694" s="74" t="s">
        <v>298</v>
      </c>
      <c r="F694" s="74"/>
      <c r="G694" s="31">
        <f>ROUND(G693*(26.03/100),2)</f>
        <v>3.08</v>
      </c>
    </row>
    <row r="695" spans="1:7" ht="15" customHeight="1" thickBot="1" x14ac:dyDescent="0.25">
      <c r="A695" s="29"/>
      <c r="B695" s="29"/>
      <c r="C695" s="29"/>
      <c r="D695" s="29"/>
      <c r="E695" s="74" t="s">
        <v>299</v>
      </c>
      <c r="F695" s="74"/>
      <c r="G695" s="31">
        <f>G694+G693</f>
        <v>14.93</v>
      </c>
    </row>
    <row r="696" spans="1:7" ht="15" customHeight="1" thickBot="1" x14ac:dyDescent="0.25">
      <c r="A696" s="29"/>
      <c r="B696" s="29"/>
      <c r="C696" s="29"/>
      <c r="D696" s="29"/>
      <c r="E696" s="74" t="s">
        <v>300</v>
      </c>
      <c r="F696" s="74"/>
      <c r="G696" s="31">
        <v>14.93</v>
      </c>
    </row>
    <row r="697" spans="1:7" ht="9.9499999999999993" customHeight="1" thickBot="1" x14ac:dyDescent="0.25">
      <c r="A697" s="29"/>
      <c r="B697" s="29"/>
      <c r="C697" s="29"/>
      <c r="D697" s="29"/>
      <c r="E697" s="75"/>
      <c r="F697" s="75"/>
      <c r="G697" s="75"/>
    </row>
    <row r="698" spans="1:7" ht="20.100000000000001" customHeight="1" thickBot="1" x14ac:dyDescent="0.25">
      <c r="A698" s="72" t="s">
        <v>550</v>
      </c>
      <c r="B698" s="72"/>
      <c r="C698" s="72"/>
      <c r="D698" s="72"/>
      <c r="E698" s="72"/>
      <c r="F698" s="72"/>
      <c r="G698" s="72"/>
    </row>
    <row r="699" spans="1:7" ht="15" customHeight="1" thickBot="1" x14ac:dyDescent="0.25">
      <c r="A699" s="72" t="s">
        <v>272</v>
      </c>
      <c r="B699" s="72"/>
      <c r="C699" s="24" t="s">
        <v>3</v>
      </c>
      <c r="D699" s="24" t="s">
        <v>4</v>
      </c>
      <c r="E699" s="24" t="s">
        <v>273</v>
      </c>
      <c r="F699" s="24" t="s">
        <v>274</v>
      </c>
      <c r="G699" s="24" t="s">
        <v>275</v>
      </c>
    </row>
    <row r="700" spans="1:7" ht="15" customHeight="1" thickBot="1" x14ac:dyDescent="0.25">
      <c r="A700" s="25" t="s">
        <v>537</v>
      </c>
      <c r="B700" s="26" t="s">
        <v>538</v>
      </c>
      <c r="C700" s="25" t="s">
        <v>17</v>
      </c>
      <c r="D700" s="25" t="s">
        <v>539</v>
      </c>
      <c r="E700" s="27">
        <v>0.2</v>
      </c>
      <c r="F700" s="28">
        <v>9.9499999999999993</v>
      </c>
      <c r="G700" s="28">
        <f>TRUNC(TRUNC(E700,8)*F700,2)</f>
        <v>1.99</v>
      </c>
    </row>
    <row r="701" spans="1:7" ht="15" customHeight="1" thickBot="1" x14ac:dyDescent="0.25">
      <c r="A701" s="25" t="s">
        <v>542</v>
      </c>
      <c r="B701" s="26" t="s">
        <v>543</v>
      </c>
      <c r="C701" s="25" t="s">
        <v>17</v>
      </c>
      <c r="D701" s="25" t="s">
        <v>362</v>
      </c>
      <c r="E701" s="27">
        <v>6.3E-2</v>
      </c>
      <c r="F701" s="28">
        <v>55.17</v>
      </c>
      <c r="G701" s="28">
        <f>TRUNC(TRUNC(E701,8)*F701,2)</f>
        <v>3.47</v>
      </c>
    </row>
    <row r="702" spans="1:7" ht="15" customHeight="1" thickBot="1" x14ac:dyDescent="0.25">
      <c r="A702" s="25" t="s">
        <v>551</v>
      </c>
      <c r="B702" s="26" t="s">
        <v>552</v>
      </c>
      <c r="C702" s="25" t="s">
        <v>17</v>
      </c>
      <c r="D702" s="25" t="s">
        <v>27</v>
      </c>
      <c r="E702" s="27">
        <v>1</v>
      </c>
      <c r="F702" s="28">
        <v>8.77</v>
      </c>
      <c r="G702" s="28">
        <f>TRUNC(TRUNC(E702,8)*F702,2)</f>
        <v>8.77</v>
      </c>
    </row>
    <row r="703" spans="1:7" ht="15" customHeight="1" thickBot="1" x14ac:dyDescent="0.25">
      <c r="A703" s="29"/>
      <c r="B703" s="29"/>
      <c r="C703" s="29"/>
      <c r="D703" s="29"/>
      <c r="E703" s="73" t="s">
        <v>289</v>
      </c>
      <c r="F703" s="73"/>
      <c r="G703" s="30">
        <f>SUM(G700:G702)</f>
        <v>14.23</v>
      </c>
    </row>
    <row r="704" spans="1:7" ht="15" customHeight="1" thickBot="1" x14ac:dyDescent="0.25">
      <c r="A704" s="72" t="s">
        <v>290</v>
      </c>
      <c r="B704" s="72"/>
      <c r="C704" s="24" t="s">
        <v>3</v>
      </c>
      <c r="D704" s="24" t="s">
        <v>4</v>
      </c>
      <c r="E704" s="24" t="s">
        <v>273</v>
      </c>
      <c r="F704" s="24" t="s">
        <v>274</v>
      </c>
      <c r="G704" s="24" t="s">
        <v>275</v>
      </c>
    </row>
    <row r="705" spans="1:7" ht="21" customHeight="1" thickBot="1" x14ac:dyDescent="0.25">
      <c r="A705" s="25" t="s">
        <v>346</v>
      </c>
      <c r="B705" s="26" t="s">
        <v>347</v>
      </c>
      <c r="C705" s="25" t="s">
        <v>17</v>
      </c>
      <c r="D705" s="25" t="s">
        <v>293</v>
      </c>
      <c r="E705" s="27">
        <v>0.37</v>
      </c>
      <c r="F705" s="28">
        <v>22.26</v>
      </c>
      <c r="G705" s="28">
        <f>TRUNC(TRUNC(E705,8)*F705,2)</f>
        <v>8.23</v>
      </c>
    </row>
    <row r="706" spans="1:7" ht="21" customHeight="1" thickBot="1" x14ac:dyDescent="0.25">
      <c r="A706" s="25" t="s">
        <v>350</v>
      </c>
      <c r="B706" s="26" t="s">
        <v>351</v>
      </c>
      <c r="C706" s="25" t="s">
        <v>17</v>
      </c>
      <c r="D706" s="25" t="s">
        <v>293</v>
      </c>
      <c r="E706" s="27">
        <v>0.37</v>
      </c>
      <c r="F706" s="28">
        <v>27.25</v>
      </c>
      <c r="G706" s="28">
        <f>TRUNC(TRUNC(E706,8)*F706,2)</f>
        <v>10.08</v>
      </c>
    </row>
    <row r="707" spans="1:7" ht="18" customHeight="1" thickBot="1" x14ac:dyDescent="0.25">
      <c r="A707" s="29"/>
      <c r="B707" s="29"/>
      <c r="C707" s="29"/>
      <c r="D707" s="29"/>
      <c r="E707" s="73" t="s">
        <v>296</v>
      </c>
      <c r="F707" s="73"/>
      <c r="G707" s="30">
        <f>SUM(G705:G706)</f>
        <v>18.310000000000002</v>
      </c>
    </row>
    <row r="708" spans="1:7" ht="15" customHeight="1" thickBot="1" x14ac:dyDescent="0.25">
      <c r="A708" s="29"/>
      <c r="B708" s="29"/>
      <c r="C708" s="29"/>
      <c r="D708" s="29"/>
      <c r="E708" s="74" t="s">
        <v>297</v>
      </c>
      <c r="F708" s="74"/>
      <c r="G708" s="31">
        <f>ROUND(SUM(G703,G707),2)</f>
        <v>32.54</v>
      </c>
    </row>
    <row r="709" spans="1:7" ht="15" customHeight="1" thickBot="1" x14ac:dyDescent="0.25">
      <c r="A709" s="29"/>
      <c r="B709" s="29"/>
      <c r="C709" s="29"/>
      <c r="D709" s="29"/>
      <c r="E709" s="74" t="s">
        <v>298</v>
      </c>
      <c r="F709" s="74"/>
      <c r="G709" s="31">
        <f>ROUND(G708*(26.03/100),2)</f>
        <v>8.4700000000000006</v>
      </c>
    </row>
    <row r="710" spans="1:7" ht="15" customHeight="1" thickBot="1" x14ac:dyDescent="0.25">
      <c r="A710" s="29"/>
      <c r="B710" s="29"/>
      <c r="C710" s="29"/>
      <c r="D710" s="29"/>
      <c r="E710" s="74" t="s">
        <v>299</v>
      </c>
      <c r="F710" s="74"/>
      <c r="G710" s="31">
        <f>G709+G708</f>
        <v>41.01</v>
      </c>
    </row>
    <row r="711" spans="1:7" ht="15" customHeight="1" thickBot="1" x14ac:dyDescent="0.25">
      <c r="A711" s="29"/>
      <c r="B711" s="29"/>
      <c r="C711" s="29"/>
      <c r="D711" s="29"/>
      <c r="E711" s="74" t="s">
        <v>300</v>
      </c>
      <c r="F711" s="74"/>
      <c r="G711" s="31">
        <v>41.01</v>
      </c>
    </row>
    <row r="712" spans="1:7" ht="9.9499999999999993" customHeight="1" thickBot="1" x14ac:dyDescent="0.25">
      <c r="A712" s="29"/>
      <c r="B712" s="29"/>
      <c r="C712" s="29"/>
      <c r="D712" s="29"/>
      <c r="E712" s="75"/>
      <c r="F712" s="75"/>
      <c r="G712" s="75"/>
    </row>
    <row r="713" spans="1:7" ht="20.100000000000001" customHeight="1" thickBot="1" x14ac:dyDescent="0.25">
      <c r="A713" s="72" t="s">
        <v>553</v>
      </c>
      <c r="B713" s="72"/>
      <c r="C713" s="72"/>
      <c r="D713" s="72"/>
      <c r="E713" s="72"/>
      <c r="F713" s="72"/>
      <c r="G713" s="72"/>
    </row>
    <row r="714" spans="1:7" ht="15" customHeight="1" thickBot="1" x14ac:dyDescent="0.25">
      <c r="A714" s="72" t="s">
        <v>272</v>
      </c>
      <c r="B714" s="72"/>
      <c r="C714" s="24" t="s">
        <v>3</v>
      </c>
      <c r="D714" s="24" t="s">
        <v>4</v>
      </c>
      <c r="E714" s="24" t="s">
        <v>273</v>
      </c>
      <c r="F714" s="24" t="s">
        <v>274</v>
      </c>
      <c r="G714" s="24" t="s">
        <v>275</v>
      </c>
    </row>
    <row r="715" spans="1:7" ht="15" customHeight="1" thickBot="1" x14ac:dyDescent="0.25">
      <c r="A715" s="25" t="s">
        <v>554</v>
      </c>
      <c r="B715" s="26" t="s">
        <v>555</v>
      </c>
      <c r="C715" s="25" t="s">
        <v>17</v>
      </c>
      <c r="D715" s="25" t="s">
        <v>71</v>
      </c>
      <c r="E715" s="27">
        <v>0.36</v>
      </c>
      <c r="F715" s="28">
        <v>0.28999999999999998</v>
      </c>
      <c r="G715" s="28">
        <f>TRUNC(TRUNC(E715,8)*F715,2)</f>
        <v>0.1</v>
      </c>
    </row>
    <row r="716" spans="1:7" ht="15" customHeight="1" thickBot="1" x14ac:dyDescent="0.25">
      <c r="A716" s="25" t="s">
        <v>556</v>
      </c>
      <c r="B716" s="26" t="s">
        <v>557</v>
      </c>
      <c r="C716" s="25" t="s">
        <v>17</v>
      </c>
      <c r="D716" s="25" t="s">
        <v>27</v>
      </c>
      <c r="E716" s="27">
        <v>1</v>
      </c>
      <c r="F716" s="28">
        <v>22.85</v>
      </c>
      <c r="G716" s="28">
        <f>TRUNC(TRUNC(E716,8)*F716,2)</f>
        <v>22.85</v>
      </c>
    </row>
    <row r="717" spans="1:7" ht="15" customHeight="1" thickBot="1" x14ac:dyDescent="0.25">
      <c r="A717" s="29"/>
      <c r="B717" s="29"/>
      <c r="C717" s="29"/>
      <c r="D717" s="29"/>
      <c r="E717" s="73" t="s">
        <v>289</v>
      </c>
      <c r="F717" s="73"/>
      <c r="G717" s="30">
        <f>SUM(G715:G716)</f>
        <v>22.950000000000003</v>
      </c>
    </row>
    <row r="718" spans="1:7" ht="15" customHeight="1" thickBot="1" x14ac:dyDescent="0.25">
      <c r="A718" s="72" t="s">
        <v>290</v>
      </c>
      <c r="B718" s="72"/>
      <c r="C718" s="24" t="s">
        <v>3</v>
      </c>
      <c r="D718" s="24" t="s">
        <v>4</v>
      </c>
      <c r="E718" s="24" t="s">
        <v>273</v>
      </c>
      <c r="F718" s="24" t="s">
        <v>274</v>
      </c>
      <c r="G718" s="24" t="s">
        <v>275</v>
      </c>
    </row>
    <row r="719" spans="1:7" ht="21" customHeight="1" thickBot="1" x14ac:dyDescent="0.25">
      <c r="A719" s="25" t="s">
        <v>346</v>
      </c>
      <c r="B719" s="26" t="s">
        <v>347</v>
      </c>
      <c r="C719" s="25" t="s">
        <v>17</v>
      </c>
      <c r="D719" s="25" t="s">
        <v>293</v>
      </c>
      <c r="E719" s="27">
        <v>0.05</v>
      </c>
      <c r="F719" s="28">
        <v>22.26</v>
      </c>
      <c r="G719" s="28">
        <f>TRUNC(TRUNC(E719,8)*F719,2)</f>
        <v>1.1100000000000001</v>
      </c>
    </row>
    <row r="720" spans="1:7" ht="21" customHeight="1" thickBot="1" x14ac:dyDescent="0.25">
      <c r="A720" s="25" t="s">
        <v>350</v>
      </c>
      <c r="B720" s="26" t="s">
        <v>351</v>
      </c>
      <c r="C720" s="25" t="s">
        <v>17</v>
      </c>
      <c r="D720" s="25" t="s">
        <v>293</v>
      </c>
      <c r="E720" s="27">
        <v>0.15</v>
      </c>
      <c r="F720" s="28">
        <v>27.25</v>
      </c>
      <c r="G720" s="28">
        <f>TRUNC(TRUNC(E720,8)*F720,2)</f>
        <v>4.08</v>
      </c>
    </row>
    <row r="721" spans="1:7" ht="18" customHeight="1" thickBot="1" x14ac:dyDescent="0.25">
      <c r="A721" s="29"/>
      <c r="B721" s="29"/>
      <c r="C721" s="29"/>
      <c r="D721" s="29"/>
      <c r="E721" s="73" t="s">
        <v>296</v>
      </c>
      <c r="F721" s="73"/>
      <c r="G721" s="30">
        <f>SUM(G719:G720)</f>
        <v>5.19</v>
      </c>
    </row>
    <row r="722" spans="1:7" ht="15" customHeight="1" thickBot="1" x14ac:dyDescent="0.25">
      <c r="A722" s="29"/>
      <c r="B722" s="29"/>
      <c r="C722" s="29"/>
      <c r="D722" s="29"/>
      <c r="E722" s="74" t="s">
        <v>297</v>
      </c>
      <c r="F722" s="74"/>
      <c r="G722" s="31">
        <f>ROUND(SUM(G717,G721),2)</f>
        <v>28.14</v>
      </c>
    </row>
    <row r="723" spans="1:7" ht="15" customHeight="1" thickBot="1" x14ac:dyDescent="0.25">
      <c r="A723" s="29"/>
      <c r="B723" s="29"/>
      <c r="C723" s="29"/>
      <c r="D723" s="29"/>
      <c r="E723" s="74" t="s">
        <v>298</v>
      </c>
      <c r="F723" s="74"/>
      <c r="G723" s="31">
        <f>ROUND(G722*(26.03/100),2)</f>
        <v>7.32</v>
      </c>
    </row>
    <row r="724" spans="1:7" ht="15" customHeight="1" thickBot="1" x14ac:dyDescent="0.25">
      <c r="A724" s="29"/>
      <c r="B724" s="29"/>
      <c r="C724" s="29"/>
      <c r="D724" s="29"/>
      <c r="E724" s="74" t="s">
        <v>299</v>
      </c>
      <c r="F724" s="74"/>
      <c r="G724" s="31">
        <f>G723+G722</f>
        <v>35.46</v>
      </c>
    </row>
    <row r="725" spans="1:7" ht="15" customHeight="1" thickBot="1" x14ac:dyDescent="0.25">
      <c r="A725" s="29"/>
      <c r="B725" s="29"/>
      <c r="C725" s="29"/>
      <c r="D725" s="29"/>
      <c r="E725" s="74" t="s">
        <v>300</v>
      </c>
      <c r="F725" s="74"/>
      <c r="G725" s="31">
        <v>177.3</v>
      </c>
    </row>
    <row r="726" spans="1:7" ht="9.9499999999999993" customHeight="1" thickBot="1" x14ac:dyDescent="0.25">
      <c r="A726" s="29"/>
      <c r="B726" s="29"/>
      <c r="C726" s="29"/>
      <c r="D726" s="29"/>
      <c r="E726" s="75"/>
      <c r="F726" s="75"/>
      <c r="G726" s="75"/>
    </row>
    <row r="727" spans="1:7" ht="20.100000000000001" customHeight="1" thickBot="1" x14ac:dyDescent="0.25">
      <c r="A727" s="72" t="s">
        <v>558</v>
      </c>
      <c r="B727" s="72"/>
      <c r="C727" s="72"/>
      <c r="D727" s="72"/>
      <c r="E727" s="72"/>
      <c r="F727" s="72"/>
      <c r="G727" s="72"/>
    </row>
    <row r="728" spans="1:7" ht="15" customHeight="1" thickBot="1" x14ac:dyDescent="0.25">
      <c r="A728" s="72" t="s">
        <v>272</v>
      </c>
      <c r="B728" s="72"/>
      <c r="C728" s="24" t="s">
        <v>3</v>
      </c>
      <c r="D728" s="24" t="s">
        <v>4</v>
      </c>
      <c r="E728" s="24" t="s">
        <v>273</v>
      </c>
      <c r="F728" s="24" t="s">
        <v>274</v>
      </c>
      <c r="G728" s="24" t="s">
        <v>275</v>
      </c>
    </row>
    <row r="729" spans="1:7" ht="15" customHeight="1" thickBot="1" x14ac:dyDescent="0.25">
      <c r="A729" s="25" t="s">
        <v>513</v>
      </c>
      <c r="B729" s="26" t="s">
        <v>514</v>
      </c>
      <c r="C729" s="25" t="s">
        <v>39</v>
      </c>
      <c r="D729" s="25" t="s">
        <v>40</v>
      </c>
      <c r="E729" s="27">
        <v>7.1000000000000004E-3</v>
      </c>
      <c r="F729" s="28">
        <v>75.400000000000006</v>
      </c>
      <c r="G729" s="28">
        <f>TRUNC(TRUNC(E729,8)*F729,2)</f>
        <v>0.53</v>
      </c>
    </row>
    <row r="730" spans="1:7" ht="21" customHeight="1" thickBot="1" x14ac:dyDescent="0.25">
      <c r="A730" s="25" t="s">
        <v>559</v>
      </c>
      <c r="B730" s="26" t="s">
        <v>560</v>
      </c>
      <c r="C730" s="25" t="s">
        <v>39</v>
      </c>
      <c r="D730" s="25" t="s">
        <v>40</v>
      </c>
      <c r="E730" s="27">
        <v>1</v>
      </c>
      <c r="F730" s="28">
        <v>3.58</v>
      </c>
      <c r="G730" s="28">
        <f>TRUNC(TRUNC(E730,8)*F730,2)</f>
        <v>3.58</v>
      </c>
    </row>
    <row r="731" spans="1:7" ht="15" customHeight="1" thickBot="1" x14ac:dyDescent="0.25">
      <c r="A731" s="25" t="s">
        <v>506</v>
      </c>
      <c r="B731" s="26" t="s">
        <v>507</v>
      </c>
      <c r="C731" s="25" t="s">
        <v>39</v>
      </c>
      <c r="D731" s="25" t="s">
        <v>40</v>
      </c>
      <c r="E731" s="27">
        <v>3.3799999999999997E-2</v>
      </c>
      <c r="F731" s="28">
        <v>2.23</v>
      </c>
      <c r="G731" s="28">
        <f>TRUNC(TRUNC(E731,8)*F731,2)</f>
        <v>7.0000000000000007E-2</v>
      </c>
    </row>
    <row r="732" spans="1:7" ht="21" customHeight="1" thickBot="1" x14ac:dyDescent="0.25">
      <c r="A732" s="25" t="s">
        <v>510</v>
      </c>
      <c r="B732" s="26" t="s">
        <v>511</v>
      </c>
      <c r="C732" s="25" t="s">
        <v>39</v>
      </c>
      <c r="D732" s="25" t="s">
        <v>40</v>
      </c>
      <c r="E732" s="27">
        <v>8.0000000000000002E-3</v>
      </c>
      <c r="F732" s="28">
        <v>85.43</v>
      </c>
      <c r="G732" s="28">
        <f>TRUNC(TRUNC(E732,8)*F732,2)</f>
        <v>0.68</v>
      </c>
    </row>
    <row r="733" spans="1:7" ht="15" customHeight="1" thickBot="1" x14ac:dyDescent="0.25">
      <c r="A733" s="29"/>
      <c r="B733" s="29"/>
      <c r="C733" s="29"/>
      <c r="D733" s="29"/>
      <c r="E733" s="73" t="s">
        <v>289</v>
      </c>
      <c r="F733" s="73"/>
      <c r="G733" s="30">
        <f>SUM(G729:G732)</f>
        <v>4.8600000000000003</v>
      </c>
    </row>
    <row r="734" spans="1:7" ht="15" customHeight="1" thickBot="1" x14ac:dyDescent="0.25">
      <c r="A734" s="72" t="s">
        <v>290</v>
      </c>
      <c r="B734" s="72"/>
      <c r="C734" s="24" t="s">
        <v>3</v>
      </c>
      <c r="D734" s="24" t="s">
        <v>4</v>
      </c>
      <c r="E734" s="24" t="s">
        <v>273</v>
      </c>
      <c r="F734" s="24" t="s">
        <v>274</v>
      </c>
      <c r="G734" s="24" t="s">
        <v>275</v>
      </c>
    </row>
    <row r="735" spans="1:7" ht="21" customHeight="1" thickBot="1" x14ac:dyDescent="0.25">
      <c r="A735" s="25" t="s">
        <v>365</v>
      </c>
      <c r="B735" s="26" t="s">
        <v>347</v>
      </c>
      <c r="C735" s="25" t="s">
        <v>39</v>
      </c>
      <c r="D735" s="25" t="s">
        <v>366</v>
      </c>
      <c r="E735" s="27">
        <v>0.152</v>
      </c>
      <c r="F735" s="28">
        <v>22.95</v>
      </c>
      <c r="G735" s="28">
        <f>TRUNC(TRUNC(E735,8)*F735,2)</f>
        <v>3.48</v>
      </c>
    </row>
    <row r="736" spans="1:7" ht="21" customHeight="1" thickBot="1" x14ac:dyDescent="0.25">
      <c r="A736" s="25" t="s">
        <v>367</v>
      </c>
      <c r="B736" s="26" t="s">
        <v>351</v>
      </c>
      <c r="C736" s="25" t="s">
        <v>39</v>
      </c>
      <c r="D736" s="25" t="s">
        <v>366</v>
      </c>
      <c r="E736" s="27">
        <v>0.152</v>
      </c>
      <c r="F736" s="28">
        <v>27.24</v>
      </c>
      <c r="G736" s="28">
        <f>TRUNC(TRUNC(E736,8)*F736,2)</f>
        <v>4.1399999999999997</v>
      </c>
    </row>
    <row r="737" spans="1:7" ht="18" customHeight="1" thickBot="1" x14ac:dyDescent="0.25">
      <c r="A737" s="29"/>
      <c r="B737" s="29"/>
      <c r="C737" s="29"/>
      <c r="D737" s="29"/>
      <c r="E737" s="73" t="s">
        <v>296</v>
      </c>
      <c r="F737" s="73"/>
      <c r="G737" s="30">
        <f>SUM(G735:G736)</f>
        <v>7.6199999999999992</v>
      </c>
    </row>
    <row r="738" spans="1:7" ht="15" customHeight="1" thickBot="1" x14ac:dyDescent="0.25">
      <c r="A738" s="29"/>
      <c r="B738" s="29"/>
      <c r="C738" s="29"/>
      <c r="D738" s="29"/>
      <c r="E738" s="74" t="s">
        <v>297</v>
      </c>
      <c r="F738" s="74"/>
      <c r="G738" s="31">
        <f>ROUND(SUM(G733,G737),2)</f>
        <v>12.48</v>
      </c>
    </row>
    <row r="739" spans="1:7" ht="15" customHeight="1" thickBot="1" x14ac:dyDescent="0.25">
      <c r="A739" s="29"/>
      <c r="B739" s="29"/>
      <c r="C739" s="29"/>
      <c r="D739" s="29"/>
      <c r="E739" s="74" t="s">
        <v>298</v>
      </c>
      <c r="F739" s="74"/>
      <c r="G739" s="31">
        <f>ROUND(G738*(26.03/100),2)</f>
        <v>3.25</v>
      </c>
    </row>
    <row r="740" spans="1:7" ht="15" customHeight="1" thickBot="1" x14ac:dyDescent="0.25">
      <c r="A740" s="29"/>
      <c r="B740" s="29"/>
      <c r="C740" s="29"/>
      <c r="D740" s="29"/>
      <c r="E740" s="74" t="s">
        <v>299</v>
      </c>
      <c r="F740" s="74"/>
      <c r="G740" s="31">
        <f>G739+G738</f>
        <v>15.73</v>
      </c>
    </row>
    <row r="741" spans="1:7" ht="15" customHeight="1" thickBot="1" x14ac:dyDescent="0.25">
      <c r="A741" s="29"/>
      <c r="B741" s="29"/>
      <c r="C741" s="29"/>
      <c r="D741" s="29"/>
      <c r="E741" s="74" t="s">
        <v>300</v>
      </c>
      <c r="F741" s="74"/>
      <c r="G741" s="31">
        <v>62.92</v>
      </c>
    </row>
    <row r="742" spans="1:7" ht="9.9499999999999993" customHeight="1" thickBot="1" x14ac:dyDescent="0.25">
      <c r="A742" s="29"/>
      <c r="B742" s="29"/>
      <c r="C742" s="29"/>
      <c r="D742" s="29"/>
      <c r="E742" s="75"/>
      <c r="F742" s="75"/>
      <c r="G742" s="75"/>
    </row>
    <row r="743" spans="1:7" ht="20.100000000000001" customHeight="1" thickBot="1" x14ac:dyDescent="0.25">
      <c r="A743" s="72" t="s">
        <v>561</v>
      </c>
      <c r="B743" s="72"/>
      <c r="C743" s="72"/>
      <c r="D743" s="72"/>
      <c r="E743" s="72"/>
      <c r="F743" s="72"/>
      <c r="G743" s="72"/>
    </row>
    <row r="744" spans="1:7" ht="15" customHeight="1" thickBot="1" x14ac:dyDescent="0.25">
      <c r="A744" s="72" t="s">
        <v>272</v>
      </c>
      <c r="B744" s="72"/>
      <c r="C744" s="24" t="s">
        <v>3</v>
      </c>
      <c r="D744" s="24" t="s">
        <v>4</v>
      </c>
      <c r="E744" s="24" t="s">
        <v>273</v>
      </c>
      <c r="F744" s="24" t="s">
        <v>274</v>
      </c>
      <c r="G744" s="24" t="s">
        <v>275</v>
      </c>
    </row>
    <row r="745" spans="1:7" ht="15" customHeight="1" thickBot="1" x14ac:dyDescent="0.25">
      <c r="A745" s="25" t="s">
        <v>513</v>
      </c>
      <c r="B745" s="26" t="s">
        <v>514</v>
      </c>
      <c r="C745" s="25" t="s">
        <v>39</v>
      </c>
      <c r="D745" s="25" t="s">
        <v>40</v>
      </c>
      <c r="E745" s="27">
        <v>7.1699900000000002E-3</v>
      </c>
      <c r="F745" s="28">
        <v>75.400000000000006</v>
      </c>
      <c r="G745" s="28">
        <f>TRUNC(TRUNC(E745,8)*F745,2)</f>
        <v>0.54</v>
      </c>
    </row>
    <row r="746" spans="1:7" ht="21" customHeight="1" thickBot="1" x14ac:dyDescent="0.25">
      <c r="A746" s="25" t="s">
        <v>562</v>
      </c>
      <c r="B746" s="26" t="s">
        <v>563</v>
      </c>
      <c r="C746" s="25" t="s">
        <v>39</v>
      </c>
      <c r="D746" s="25" t="s">
        <v>40</v>
      </c>
      <c r="E746" s="27">
        <v>0.98850000000000005</v>
      </c>
      <c r="F746" s="28">
        <v>0.87</v>
      </c>
      <c r="G746" s="28">
        <f>TRUNC(TRUNC(E746,8)*F746,2)</f>
        <v>0.85</v>
      </c>
    </row>
    <row r="747" spans="1:7" ht="15" customHeight="1" thickBot="1" x14ac:dyDescent="0.25">
      <c r="A747" s="25" t="s">
        <v>506</v>
      </c>
      <c r="B747" s="26" t="s">
        <v>507</v>
      </c>
      <c r="C747" s="25" t="s">
        <v>39</v>
      </c>
      <c r="D747" s="25" t="s">
        <v>40</v>
      </c>
      <c r="E747" s="27">
        <v>0.01</v>
      </c>
      <c r="F747" s="28">
        <v>2.23</v>
      </c>
      <c r="G747" s="28">
        <f>TRUNC(TRUNC(E747,8)*F747,2)</f>
        <v>0.02</v>
      </c>
    </row>
    <row r="748" spans="1:7" ht="21" customHeight="1" thickBot="1" x14ac:dyDescent="0.25">
      <c r="A748" s="25" t="s">
        <v>510</v>
      </c>
      <c r="B748" s="26" t="s">
        <v>511</v>
      </c>
      <c r="C748" s="25" t="s">
        <v>39</v>
      </c>
      <c r="D748" s="25" t="s">
        <v>40</v>
      </c>
      <c r="E748" s="27">
        <v>8.0000000000000002E-3</v>
      </c>
      <c r="F748" s="28">
        <v>85.43</v>
      </c>
      <c r="G748" s="28">
        <f>TRUNC(TRUNC(E748,8)*F748,2)</f>
        <v>0.68</v>
      </c>
    </row>
    <row r="749" spans="1:7" ht="15" customHeight="1" thickBot="1" x14ac:dyDescent="0.25">
      <c r="A749" s="29"/>
      <c r="B749" s="29"/>
      <c r="C749" s="29"/>
      <c r="D749" s="29"/>
      <c r="E749" s="73" t="s">
        <v>289</v>
      </c>
      <c r="F749" s="73"/>
      <c r="G749" s="30">
        <f>SUM(G745:G748)</f>
        <v>2.0900000000000003</v>
      </c>
    </row>
    <row r="750" spans="1:7" ht="15" customHeight="1" thickBot="1" x14ac:dyDescent="0.25">
      <c r="A750" s="72" t="s">
        <v>290</v>
      </c>
      <c r="B750" s="72"/>
      <c r="C750" s="24" t="s">
        <v>3</v>
      </c>
      <c r="D750" s="24" t="s">
        <v>4</v>
      </c>
      <c r="E750" s="24" t="s">
        <v>273</v>
      </c>
      <c r="F750" s="24" t="s">
        <v>274</v>
      </c>
      <c r="G750" s="24" t="s">
        <v>275</v>
      </c>
    </row>
    <row r="751" spans="1:7" ht="21" customHeight="1" thickBot="1" x14ac:dyDescent="0.25">
      <c r="A751" s="25" t="s">
        <v>365</v>
      </c>
      <c r="B751" s="26" t="s">
        <v>347</v>
      </c>
      <c r="C751" s="25" t="s">
        <v>39</v>
      </c>
      <c r="D751" s="25" t="s">
        <v>366</v>
      </c>
      <c r="E751" s="27">
        <v>7.0599999999999996E-2</v>
      </c>
      <c r="F751" s="28">
        <v>22.95</v>
      </c>
      <c r="G751" s="28">
        <f>TRUNC(TRUNC(E751,8)*F751,2)</f>
        <v>1.62</v>
      </c>
    </row>
    <row r="752" spans="1:7" ht="21" customHeight="1" thickBot="1" x14ac:dyDescent="0.25">
      <c r="A752" s="25" t="s">
        <v>367</v>
      </c>
      <c r="B752" s="26" t="s">
        <v>351</v>
      </c>
      <c r="C752" s="25" t="s">
        <v>39</v>
      </c>
      <c r="D752" s="25" t="s">
        <v>366</v>
      </c>
      <c r="E752" s="27">
        <v>7.0599999999999996E-2</v>
      </c>
      <c r="F752" s="28">
        <v>27.24</v>
      </c>
      <c r="G752" s="28">
        <f>TRUNC(TRUNC(E752,8)*F752,2)</f>
        <v>1.92</v>
      </c>
    </row>
    <row r="753" spans="1:7" ht="18" customHeight="1" thickBot="1" x14ac:dyDescent="0.25">
      <c r="A753" s="29"/>
      <c r="B753" s="29"/>
      <c r="C753" s="29"/>
      <c r="D753" s="29"/>
      <c r="E753" s="73" t="s">
        <v>296</v>
      </c>
      <c r="F753" s="73"/>
      <c r="G753" s="30">
        <f>SUM(G751:G752)</f>
        <v>3.54</v>
      </c>
    </row>
    <row r="754" spans="1:7" ht="15" customHeight="1" thickBot="1" x14ac:dyDescent="0.25">
      <c r="A754" s="29"/>
      <c r="B754" s="29"/>
      <c r="C754" s="29"/>
      <c r="D754" s="29"/>
      <c r="E754" s="74" t="s">
        <v>297</v>
      </c>
      <c r="F754" s="74"/>
      <c r="G754" s="31">
        <f>ROUND(SUM(G749,G753),2)</f>
        <v>5.63</v>
      </c>
    </row>
    <row r="755" spans="1:7" ht="15" customHeight="1" thickBot="1" x14ac:dyDescent="0.25">
      <c r="A755" s="29"/>
      <c r="B755" s="29"/>
      <c r="C755" s="29"/>
      <c r="D755" s="29"/>
      <c r="E755" s="74" t="s">
        <v>298</v>
      </c>
      <c r="F755" s="74"/>
      <c r="G755" s="31">
        <f>ROUND(G754*(26.03/100),2)</f>
        <v>1.47</v>
      </c>
    </row>
    <row r="756" spans="1:7" ht="15" customHeight="1" thickBot="1" x14ac:dyDescent="0.25">
      <c r="A756" s="29"/>
      <c r="B756" s="29"/>
      <c r="C756" s="29"/>
      <c r="D756" s="29"/>
      <c r="E756" s="74" t="s">
        <v>299</v>
      </c>
      <c r="F756" s="74"/>
      <c r="G756" s="31">
        <f>G755+G754</f>
        <v>7.1</v>
      </c>
    </row>
    <row r="757" spans="1:7" ht="15" customHeight="1" thickBot="1" x14ac:dyDescent="0.25">
      <c r="A757" s="29"/>
      <c r="B757" s="29"/>
      <c r="C757" s="29"/>
      <c r="D757" s="29"/>
      <c r="E757" s="74" t="s">
        <v>300</v>
      </c>
      <c r="F757" s="74"/>
      <c r="G757" s="31">
        <v>28.4</v>
      </c>
    </row>
    <row r="758" spans="1:7" ht="9.9499999999999993" customHeight="1" thickBot="1" x14ac:dyDescent="0.25">
      <c r="A758" s="29"/>
      <c r="B758" s="29"/>
      <c r="C758" s="29"/>
      <c r="D758" s="29"/>
      <c r="E758" s="75"/>
      <c r="F758" s="75"/>
      <c r="G758" s="75"/>
    </row>
    <row r="759" spans="1:7" ht="20.100000000000001" customHeight="1" thickBot="1" x14ac:dyDescent="0.25">
      <c r="A759" s="72" t="s">
        <v>564</v>
      </c>
      <c r="B759" s="72"/>
      <c r="C759" s="72"/>
      <c r="D759" s="72"/>
      <c r="E759" s="72"/>
      <c r="F759" s="72"/>
      <c r="G759" s="72"/>
    </row>
    <row r="760" spans="1:7" ht="15" customHeight="1" thickBot="1" x14ac:dyDescent="0.25">
      <c r="A760" s="72" t="s">
        <v>435</v>
      </c>
      <c r="B760" s="72"/>
      <c r="C760" s="24" t="s">
        <v>3</v>
      </c>
      <c r="D760" s="24" t="s">
        <v>4</v>
      </c>
      <c r="E760" s="24" t="s">
        <v>273</v>
      </c>
      <c r="F760" s="24" t="s">
        <v>274</v>
      </c>
      <c r="G760" s="24" t="s">
        <v>275</v>
      </c>
    </row>
    <row r="761" spans="1:7" ht="15" customHeight="1" thickBot="1" x14ac:dyDescent="0.25">
      <c r="A761" s="25" t="s">
        <v>565</v>
      </c>
      <c r="B761" s="26" t="s">
        <v>566</v>
      </c>
      <c r="C761" s="25" t="s">
        <v>17</v>
      </c>
      <c r="D761" s="25" t="s">
        <v>18</v>
      </c>
      <c r="E761" s="27">
        <v>1.1000000000000001</v>
      </c>
      <c r="F761" s="28">
        <v>151.97999999999999</v>
      </c>
      <c r="G761" s="28">
        <f t="shared" ref="G761:G767" si="2">TRUNC(TRUNC(E761,8)*F761,2)</f>
        <v>167.17</v>
      </c>
    </row>
    <row r="762" spans="1:7" ht="15" customHeight="1" thickBot="1" x14ac:dyDescent="0.25">
      <c r="A762" s="25" t="s">
        <v>122</v>
      </c>
      <c r="B762" s="26" t="s">
        <v>123</v>
      </c>
      <c r="C762" s="25" t="s">
        <v>17</v>
      </c>
      <c r="D762" s="25" t="s">
        <v>18</v>
      </c>
      <c r="E762" s="27">
        <v>1.1299999999999999</v>
      </c>
      <c r="F762" s="28">
        <v>15.86</v>
      </c>
      <c r="G762" s="28">
        <f t="shared" si="2"/>
        <v>17.920000000000002</v>
      </c>
    </row>
    <row r="763" spans="1:7" ht="15" customHeight="1" thickBot="1" x14ac:dyDescent="0.25">
      <c r="A763" s="25" t="s">
        <v>567</v>
      </c>
      <c r="B763" s="26" t="s">
        <v>568</v>
      </c>
      <c r="C763" s="25" t="s">
        <v>17</v>
      </c>
      <c r="D763" s="25" t="s">
        <v>18</v>
      </c>
      <c r="E763" s="27">
        <v>0.16</v>
      </c>
      <c r="F763" s="28">
        <v>46.28</v>
      </c>
      <c r="G763" s="28">
        <f t="shared" si="2"/>
        <v>7.4</v>
      </c>
    </row>
    <row r="764" spans="1:7" ht="21" customHeight="1" thickBot="1" x14ac:dyDescent="0.25">
      <c r="A764" s="25" t="s">
        <v>114</v>
      </c>
      <c r="B764" s="26" t="s">
        <v>115</v>
      </c>
      <c r="C764" s="25" t="s">
        <v>17</v>
      </c>
      <c r="D764" s="25" t="s">
        <v>98</v>
      </c>
      <c r="E764" s="27">
        <v>3.4000000000000002E-2</v>
      </c>
      <c r="F764" s="28">
        <v>4068.64</v>
      </c>
      <c r="G764" s="28">
        <f t="shared" si="2"/>
        <v>138.33000000000001</v>
      </c>
    </row>
    <row r="765" spans="1:7" ht="15" customHeight="1" thickBot="1" x14ac:dyDescent="0.25">
      <c r="A765" s="25" t="s">
        <v>96</v>
      </c>
      <c r="B765" s="26" t="s">
        <v>97</v>
      </c>
      <c r="C765" s="25" t="s">
        <v>17</v>
      </c>
      <c r="D765" s="25" t="s">
        <v>98</v>
      </c>
      <c r="E765" s="27">
        <v>0.3</v>
      </c>
      <c r="F765" s="28">
        <v>91.44</v>
      </c>
      <c r="G765" s="28">
        <f t="shared" si="2"/>
        <v>27.43</v>
      </c>
    </row>
    <row r="766" spans="1:7" ht="15" customHeight="1" thickBot="1" x14ac:dyDescent="0.25">
      <c r="A766" s="25" t="s">
        <v>569</v>
      </c>
      <c r="B766" s="26" t="s">
        <v>570</v>
      </c>
      <c r="C766" s="25" t="s">
        <v>17</v>
      </c>
      <c r="D766" s="25" t="s">
        <v>98</v>
      </c>
      <c r="E766" s="27">
        <v>2.5000000000000001E-2</v>
      </c>
      <c r="F766" s="28">
        <v>947.68</v>
      </c>
      <c r="G766" s="28">
        <f t="shared" si="2"/>
        <v>23.69</v>
      </c>
    </row>
    <row r="767" spans="1:7" ht="15" customHeight="1" thickBot="1" x14ac:dyDescent="0.25">
      <c r="A767" s="25" t="s">
        <v>128</v>
      </c>
      <c r="B767" s="26" t="s">
        <v>129</v>
      </c>
      <c r="C767" s="25" t="s">
        <v>17</v>
      </c>
      <c r="D767" s="25" t="s">
        <v>18</v>
      </c>
      <c r="E767" s="27">
        <v>1.1299999999999999</v>
      </c>
      <c r="F767" s="28">
        <v>47.49</v>
      </c>
      <c r="G767" s="28">
        <f t="shared" si="2"/>
        <v>53.66</v>
      </c>
    </row>
    <row r="768" spans="1:7" ht="15" customHeight="1" thickBot="1" x14ac:dyDescent="0.25">
      <c r="A768" s="29"/>
      <c r="B768" s="29"/>
      <c r="C768" s="29"/>
      <c r="D768" s="29"/>
      <c r="E768" s="73" t="s">
        <v>438</v>
      </c>
      <c r="F768" s="73"/>
      <c r="G768" s="30">
        <f>SUM(G761:G767)</f>
        <v>435.6</v>
      </c>
    </row>
    <row r="769" spans="1:7" ht="15" customHeight="1" thickBot="1" x14ac:dyDescent="0.25">
      <c r="A769" s="29"/>
      <c r="B769" s="29"/>
      <c r="C769" s="29"/>
      <c r="D769" s="29"/>
      <c r="E769" s="74" t="s">
        <v>297</v>
      </c>
      <c r="F769" s="74"/>
      <c r="G769" s="31">
        <f>ROUND(SUM(G768),2)</f>
        <v>435.6</v>
      </c>
    </row>
    <row r="770" spans="1:7" ht="15" customHeight="1" thickBot="1" x14ac:dyDescent="0.25">
      <c r="A770" s="29"/>
      <c r="B770" s="29"/>
      <c r="C770" s="29"/>
      <c r="D770" s="29"/>
      <c r="E770" s="74" t="s">
        <v>298</v>
      </c>
      <c r="F770" s="74"/>
      <c r="G770" s="31">
        <f>ROUND(G769*(26.03/100),2)</f>
        <v>113.39</v>
      </c>
    </row>
    <row r="771" spans="1:7" ht="15" customHeight="1" thickBot="1" x14ac:dyDescent="0.25">
      <c r="A771" s="29"/>
      <c r="B771" s="29"/>
      <c r="C771" s="29"/>
      <c r="D771" s="29"/>
      <c r="E771" s="74" t="s">
        <v>299</v>
      </c>
      <c r="F771" s="74"/>
      <c r="G771" s="31">
        <f>G770+G769</f>
        <v>548.99</v>
      </c>
    </row>
    <row r="772" spans="1:7" ht="15" customHeight="1" thickBot="1" x14ac:dyDescent="0.25">
      <c r="A772" s="29"/>
      <c r="B772" s="29"/>
      <c r="C772" s="29"/>
      <c r="D772" s="29"/>
      <c r="E772" s="74" t="s">
        <v>300</v>
      </c>
      <c r="F772" s="74"/>
      <c r="G772" s="31">
        <v>1097.98</v>
      </c>
    </row>
    <row r="773" spans="1:7" ht="9.9499999999999993" customHeight="1" thickBot="1" x14ac:dyDescent="0.25">
      <c r="A773" s="29"/>
      <c r="B773" s="29"/>
      <c r="C773" s="29"/>
      <c r="D773" s="29"/>
      <c r="E773" s="75"/>
      <c r="F773" s="75"/>
      <c r="G773" s="75"/>
    </row>
    <row r="774" spans="1:7" ht="20.100000000000001" customHeight="1" thickBot="1" x14ac:dyDescent="0.25">
      <c r="A774" s="72" t="s">
        <v>571</v>
      </c>
      <c r="B774" s="72"/>
      <c r="C774" s="72"/>
      <c r="D774" s="72"/>
      <c r="E774" s="72"/>
      <c r="F774" s="72"/>
      <c r="G774" s="72"/>
    </row>
    <row r="775" spans="1:7" ht="15" customHeight="1" thickBot="1" x14ac:dyDescent="0.25">
      <c r="A775" s="72" t="s">
        <v>435</v>
      </c>
      <c r="B775" s="72"/>
      <c r="C775" s="24" t="s">
        <v>3</v>
      </c>
      <c r="D775" s="24" t="s">
        <v>4</v>
      </c>
      <c r="E775" s="24" t="s">
        <v>273</v>
      </c>
      <c r="F775" s="24" t="s">
        <v>274</v>
      </c>
      <c r="G775" s="24" t="s">
        <v>275</v>
      </c>
    </row>
    <row r="776" spans="1:7" ht="15" customHeight="1" thickBot="1" x14ac:dyDescent="0.25">
      <c r="A776" s="25" t="s">
        <v>565</v>
      </c>
      <c r="B776" s="26" t="s">
        <v>566</v>
      </c>
      <c r="C776" s="25" t="s">
        <v>17</v>
      </c>
      <c r="D776" s="25" t="s">
        <v>18</v>
      </c>
      <c r="E776" s="27">
        <v>2.4</v>
      </c>
      <c r="F776" s="28">
        <v>151.97999999999999</v>
      </c>
      <c r="G776" s="28">
        <f t="shared" ref="G776:G782" si="3">TRUNC(TRUNC(E776,8)*F776,2)</f>
        <v>364.75</v>
      </c>
    </row>
    <row r="777" spans="1:7" ht="15" customHeight="1" thickBot="1" x14ac:dyDescent="0.25">
      <c r="A777" s="25" t="s">
        <v>122</v>
      </c>
      <c r="B777" s="26" t="s">
        <v>123</v>
      </c>
      <c r="C777" s="25" t="s">
        <v>17</v>
      </c>
      <c r="D777" s="25" t="s">
        <v>18</v>
      </c>
      <c r="E777" s="27">
        <v>2.37</v>
      </c>
      <c r="F777" s="28">
        <v>15.86</v>
      </c>
      <c r="G777" s="28">
        <f t="shared" si="3"/>
        <v>37.58</v>
      </c>
    </row>
    <row r="778" spans="1:7" ht="15" customHeight="1" thickBot="1" x14ac:dyDescent="0.25">
      <c r="A778" s="25" t="s">
        <v>567</v>
      </c>
      <c r="B778" s="26" t="s">
        <v>568</v>
      </c>
      <c r="C778" s="25" t="s">
        <v>17</v>
      </c>
      <c r="D778" s="25" t="s">
        <v>18</v>
      </c>
      <c r="E778" s="27">
        <v>0.36</v>
      </c>
      <c r="F778" s="28">
        <v>46.28</v>
      </c>
      <c r="G778" s="28">
        <f t="shared" si="3"/>
        <v>16.66</v>
      </c>
    </row>
    <row r="779" spans="1:7" ht="21" customHeight="1" thickBot="1" x14ac:dyDescent="0.25">
      <c r="A779" s="25" t="s">
        <v>114</v>
      </c>
      <c r="B779" s="26" t="s">
        <v>115</v>
      </c>
      <c r="C779" s="25" t="s">
        <v>17</v>
      </c>
      <c r="D779" s="25" t="s">
        <v>98</v>
      </c>
      <c r="E779" s="27">
        <v>5.7000000000000002E-2</v>
      </c>
      <c r="F779" s="28">
        <v>4068.64</v>
      </c>
      <c r="G779" s="28">
        <f t="shared" si="3"/>
        <v>231.91</v>
      </c>
    </row>
    <row r="780" spans="1:7" ht="15" customHeight="1" thickBot="1" x14ac:dyDescent="0.25">
      <c r="A780" s="25" t="s">
        <v>96</v>
      </c>
      <c r="B780" s="26" t="s">
        <v>97</v>
      </c>
      <c r="C780" s="25" t="s">
        <v>17</v>
      </c>
      <c r="D780" s="25" t="s">
        <v>98</v>
      </c>
      <c r="E780" s="27">
        <v>0.75</v>
      </c>
      <c r="F780" s="28">
        <v>91.44</v>
      </c>
      <c r="G780" s="28">
        <f t="shared" si="3"/>
        <v>68.58</v>
      </c>
    </row>
    <row r="781" spans="1:7" ht="15" customHeight="1" thickBot="1" x14ac:dyDescent="0.25">
      <c r="A781" s="25" t="s">
        <v>569</v>
      </c>
      <c r="B781" s="26" t="s">
        <v>570</v>
      </c>
      <c r="C781" s="25" t="s">
        <v>17</v>
      </c>
      <c r="D781" s="25" t="s">
        <v>98</v>
      </c>
      <c r="E781" s="27">
        <v>4.1000000000000002E-2</v>
      </c>
      <c r="F781" s="28">
        <v>947.68</v>
      </c>
      <c r="G781" s="28">
        <f t="shared" si="3"/>
        <v>38.85</v>
      </c>
    </row>
    <row r="782" spans="1:7" ht="15" customHeight="1" thickBot="1" x14ac:dyDescent="0.25">
      <c r="A782" s="25" t="s">
        <v>128</v>
      </c>
      <c r="B782" s="26" t="s">
        <v>129</v>
      </c>
      <c r="C782" s="25" t="s">
        <v>17</v>
      </c>
      <c r="D782" s="25" t="s">
        <v>18</v>
      </c>
      <c r="E782" s="27">
        <v>2.37</v>
      </c>
      <c r="F782" s="28">
        <v>47.49</v>
      </c>
      <c r="G782" s="28">
        <f t="shared" si="3"/>
        <v>112.55</v>
      </c>
    </row>
    <row r="783" spans="1:7" ht="15" customHeight="1" thickBot="1" x14ac:dyDescent="0.25">
      <c r="A783" s="29"/>
      <c r="B783" s="29"/>
      <c r="C783" s="29"/>
      <c r="D783" s="29"/>
      <c r="E783" s="73" t="s">
        <v>438</v>
      </c>
      <c r="F783" s="73"/>
      <c r="G783" s="30">
        <f>SUM(G776:G782)</f>
        <v>870.88</v>
      </c>
    </row>
    <row r="784" spans="1:7" ht="15" customHeight="1" thickBot="1" x14ac:dyDescent="0.25">
      <c r="A784" s="29"/>
      <c r="B784" s="29"/>
      <c r="C784" s="29"/>
      <c r="D784" s="29"/>
      <c r="E784" s="74" t="s">
        <v>297</v>
      </c>
      <c r="F784" s="74"/>
      <c r="G784" s="31">
        <f>ROUND(SUM(G783),2)</f>
        <v>870.88</v>
      </c>
    </row>
    <row r="785" spans="1:7" ht="15" customHeight="1" thickBot="1" x14ac:dyDescent="0.25">
      <c r="A785" s="29"/>
      <c r="B785" s="29"/>
      <c r="C785" s="29"/>
      <c r="D785" s="29"/>
      <c r="E785" s="74" t="s">
        <v>298</v>
      </c>
      <c r="F785" s="74"/>
      <c r="G785" s="31">
        <f>ROUND(G784*(26.03/100),2)</f>
        <v>226.69</v>
      </c>
    </row>
    <row r="786" spans="1:7" ht="15" customHeight="1" thickBot="1" x14ac:dyDescent="0.25">
      <c r="A786" s="29"/>
      <c r="B786" s="29"/>
      <c r="C786" s="29"/>
      <c r="D786" s="29"/>
      <c r="E786" s="74" t="s">
        <v>299</v>
      </c>
      <c r="F786" s="74"/>
      <c r="G786" s="31">
        <f>G785+G784</f>
        <v>1097.57</v>
      </c>
    </row>
    <row r="787" spans="1:7" ht="15" customHeight="1" thickBot="1" x14ac:dyDescent="0.25">
      <c r="A787" s="29"/>
      <c r="B787" s="29"/>
      <c r="C787" s="29"/>
      <c r="D787" s="29"/>
      <c r="E787" s="74" t="s">
        <v>300</v>
      </c>
      <c r="F787" s="74"/>
      <c r="G787" s="31">
        <v>1097.57</v>
      </c>
    </row>
    <row r="788" spans="1:7" ht="9.9499999999999993" customHeight="1" thickBot="1" x14ac:dyDescent="0.25">
      <c r="A788" s="29"/>
      <c r="B788" s="29"/>
      <c r="C788" s="29"/>
      <c r="D788" s="29"/>
      <c r="E788" s="75"/>
      <c r="F788" s="75"/>
      <c r="G788" s="75"/>
    </row>
    <row r="789" spans="1:7" ht="20.100000000000001" customHeight="1" thickBot="1" x14ac:dyDescent="0.25">
      <c r="A789" s="72" t="s">
        <v>572</v>
      </c>
      <c r="B789" s="72"/>
      <c r="C789" s="72"/>
      <c r="D789" s="72"/>
      <c r="E789" s="72"/>
      <c r="F789" s="72"/>
      <c r="G789" s="72"/>
    </row>
    <row r="790" spans="1:7" ht="15" customHeight="1" thickBot="1" x14ac:dyDescent="0.25">
      <c r="A790" s="72" t="s">
        <v>272</v>
      </c>
      <c r="B790" s="72"/>
      <c r="C790" s="24" t="s">
        <v>3</v>
      </c>
      <c r="D790" s="24" t="s">
        <v>4</v>
      </c>
      <c r="E790" s="24" t="s">
        <v>273</v>
      </c>
      <c r="F790" s="24" t="s">
        <v>274</v>
      </c>
      <c r="G790" s="24" t="s">
        <v>275</v>
      </c>
    </row>
    <row r="791" spans="1:7" ht="15" customHeight="1" thickBot="1" x14ac:dyDescent="0.25">
      <c r="A791" s="25" t="s">
        <v>554</v>
      </c>
      <c r="B791" s="26" t="s">
        <v>555</v>
      </c>
      <c r="C791" s="25" t="s">
        <v>17</v>
      </c>
      <c r="D791" s="25" t="s">
        <v>71</v>
      </c>
      <c r="E791" s="27">
        <v>3</v>
      </c>
      <c r="F791" s="28">
        <v>0.28999999999999998</v>
      </c>
      <c r="G791" s="28">
        <f t="shared" ref="G791:G796" si="4">TRUNC(TRUNC(E791,8)*F791,2)</f>
        <v>0.87</v>
      </c>
    </row>
    <row r="792" spans="1:7" ht="15" customHeight="1" thickBot="1" x14ac:dyDescent="0.25">
      <c r="A792" s="25" t="s">
        <v>573</v>
      </c>
      <c r="B792" s="26" t="s">
        <v>574</v>
      </c>
      <c r="C792" s="25" t="s">
        <v>17</v>
      </c>
      <c r="D792" s="25" t="s">
        <v>27</v>
      </c>
      <c r="E792" s="27">
        <v>2</v>
      </c>
      <c r="F792" s="28">
        <v>10.68</v>
      </c>
      <c r="G792" s="28">
        <f t="shared" si="4"/>
        <v>21.36</v>
      </c>
    </row>
    <row r="793" spans="1:7" ht="15" customHeight="1" thickBot="1" x14ac:dyDescent="0.25">
      <c r="A793" s="25" t="s">
        <v>575</v>
      </c>
      <c r="B793" s="26" t="s">
        <v>576</v>
      </c>
      <c r="C793" s="25" t="s">
        <v>17</v>
      </c>
      <c r="D793" s="25" t="s">
        <v>27</v>
      </c>
      <c r="E793" s="27">
        <v>2</v>
      </c>
      <c r="F793" s="28">
        <v>14.58</v>
      </c>
      <c r="G793" s="28">
        <f t="shared" si="4"/>
        <v>29.16</v>
      </c>
    </row>
    <row r="794" spans="1:7" ht="15" customHeight="1" thickBot="1" x14ac:dyDescent="0.25">
      <c r="A794" s="25" t="s">
        <v>577</v>
      </c>
      <c r="B794" s="26" t="s">
        <v>578</v>
      </c>
      <c r="C794" s="25" t="s">
        <v>17</v>
      </c>
      <c r="D794" s="25" t="s">
        <v>27</v>
      </c>
      <c r="E794" s="27">
        <v>4</v>
      </c>
      <c r="F794" s="28">
        <v>30.69</v>
      </c>
      <c r="G794" s="28">
        <f t="shared" si="4"/>
        <v>122.76</v>
      </c>
    </row>
    <row r="795" spans="1:7" ht="15" customHeight="1" thickBot="1" x14ac:dyDescent="0.25">
      <c r="A795" s="25" t="s">
        <v>579</v>
      </c>
      <c r="B795" s="26" t="s">
        <v>580</v>
      </c>
      <c r="C795" s="25" t="s">
        <v>17</v>
      </c>
      <c r="D795" s="25" t="s">
        <v>27</v>
      </c>
      <c r="E795" s="27">
        <v>1</v>
      </c>
      <c r="F795" s="28">
        <v>5958.28</v>
      </c>
      <c r="G795" s="28">
        <f t="shared" si="4"/>
        <v>5958.28</v>
      </c>
    </row>
    <row r="796" spans="1:7" ht="15" customHeight="1" thickBot="1" x14ac:dyDescent="0.25">
      <c r="A796" s="25" t="s">
        <v>581</v>
      </c>
      <c r="B796" s="26" t="s">
        <v>582</v>
      </c>
      <c r="C796" s="25" t="s">
        <v>17</v>
      </c>
      <c r="D796" s="25" t="s">
        <v>71</v>
      </c>
      <c r="E796" s="27">
        <v>5</v>
      </c>
      <c r="F796" s="28">
        <v>397.18</v>
      </c>
      <c r="G796" s="28">
        <f t="shared" si="4"/>
        <v>1985.9</v>
      </c>
    </row>
    <row r="797" spans="1:7" ht="15" customHeight="1" thickBot="1" x14ac:dyDescent="0.25">
      <c r="A797" s="29"/>
      <c r="B797" s="29"/>
      <c r="C797" s="29"/>
      <c r="D797" s="29"/>
      <c r="E797" s="73" t="s">
        <v>289</v>
      </c>
      <c r="F797" s="73"/>
      <c r="G797" s="30">
        <f>SUM(G791:G796)</f>
        <v>8118.33</v>
      </c>
    </row>
    <row r="798" spans="1:7" ht="15" customHeight="1" thickBot="1" x14ac:dyDescent="0.25">
      <c r="A798" s="72" t="s">
        <v>290</v>
      </c>
      <c r="B798" s="72"/>
      <c r="C798" s="24" t="s">
        <v>3</v>
      </c>
      <c r="D798" s="24" t="s">
        <v>4</v>
      </c>
      <c r="E798" s="24" t="s">
        <v>273</v>
      </c>
      <c r="F798" s="24" t="s">
        <v>274</v>
      </c>
      <c r="G798" s="24" t="s">
        <v>275</v>
      </c>
    </row>
    <row r="799" spans="1:7" ht="21" customHeight="1" thickBot="1" x14ac:dyDescent="0.25">
      <c r="A799" s="25" t="s">
        <v>346</v>
      </c>
      <c r="B799" s="26" t="s">
        <v>347</v>
      </c>
      <c r="C799" s="25" t="s">
        <v>17</v>
      </c>
      <c r="D799" s="25" t="s">
        <v>293</v>
      </c>
      <c r="E799" s="27">
        <v>6</v>
      </c>
      <c r="F799" s="28">
        <v>22.26</v>
      </c>
      <c r="G799" s="28">
        <f>TRUNC(TRUNC(E799,8)*F799,2)</f>
        <v>133.56</v>
      </c>
    </row>
    <row r="800" spans="1:7" ht="21" customHeight="1" thickBot="1" x14ac:dyDescent="0.25">
      <c r="A800" s="25" t="s">
        <v>350</v>
      </c>
      <c r="B800" s="26" t="s">
        <v>351</v>
      </c>
      <c r="C800" s="25" t="s">
        <v>17</v>
      </c>
      <c r="D800" s="25" t="s">
        <v>293</v>
      </c>
      <c r="E800" s="27">
        <v>6</v>
      </c>
      <c r="F800" s="28">
        <v>27.25</v>
      </c>
      <c r="G800" s="28">
        <f>TRUNC(TRUNC(E800,8)*F800,2)</f>
        <v>163.5</v>
      </c>
    </row>
    <row r="801" spans="1:7" ht="18" customHeight="1" thickBot="1" x14ac:dyDescent="0.25">
      <c r="A801" s="29"/>
      <c r="B801" s="29"/>
      <c r="C801" s="29"/>
      <c r="D801" s="29"/>
      <c r="E801" s="73" t="s">
        <v>296</v>
      </c>
      <c r="F801" s="73"/>
      <c r="G801" s="30">
        <f>SUM(G799:G800)</f>
        <v>297.06</v>
      </c>
    </row>
    <row r="802" spans="1:7" ht="15" customHeight="1" thickBot="1" x14ac:dyDescent="0.25">
      <c r="A802" s="29"/>
      <c r="B802" s="29"/>
      <c r="C802" s="29"/>
      <c r="D802" s="29"/>
      <c r="E802" s="74" t="s">
        <v>297</v>
      </c>
      <c r="F802" s="74"/>
      <c r="G802" s="31">
        <f>ROUND(SUM(G797,G801),2)</f>
        <v>8415.39</v>
      </c>
    </row>
    <row r="803" spans="1:7" ht="15" customHeight="1" thickBot="1" x14ac:dyDescent="0.25">
      <c r="A803" s="29"/>
      <c r="B803" s="29"/>
      <c r="C803" s="29"/>
      <c r="D803" s="29"/>
      <c r="E803" s="74" t="s">
        <v>298</v>
      </c>
      <c r="F803" s="74"/>
      <c r="G803" s="31">
        <f>ROUND(G802*(26.03/100),2)</f>
        <v>2190.5300000000002</v>
      </c>
    </row>
    <row r="804" spans="1:7" ht="15" customHeight="1" thickBot="1" x14ac:dyDescent="0.25">
      <c r="A804" s="29"/>
      <c r="B804" s="29"/>
      <c r="C804" s="29"/>
      <c r="D804" s="29"/>
      <c r="E804" s="74" t="s">
        <v>299</v>
      </c>
      <c r="F804" s="74"/>
      <c r="G804" s="31">
        <f>G803+G802</f>
        <v>10605.92</v>
      </c>
    </row>
    <row r="805" spans="1:7" ht="15" customHeight="1" thickBot="1" x14ac:dyDescent="0.25">
      <c r="A805" s="29"/>
      <c r="B805" s="29"/>
      <c r="C805" s="29"/>
      <c r="D805" s="29"/>
      <c r="E805" s="74" t="s">
        <v>300</v>
      </c>
      <c r="F805" s="74"/>
      <c r="G805" s="31">
        <v>10605.92</v>
      </c>
    </row>
    <row r="806" spans="1:7" ht="9.9499999999999993" customHeight="1" thickBot="1" x14ac:dyDescent="0.25">
      <c r="A806" s="29"/>
      <c r="B806" s="29"/>
      <c r="C806" s="29"/>
      <c r="D806" s="29"/>
      <c r="E806" s="75"/>
      <c r="F806" s="75"/>
      <c r="G806" s="75"/>
    </row>
    <row r="807" spans="1:7" ht="20.100000000000001" customHeight="1" thickBot="1" x14ac:dyDescent="0.25">
      <c r="A807" s="72" t="s">
        <v>583</v>
      </c>
      <c r="B807" s="72"/>
      <c r="C807" s="72"/>
      <c r="D807" s="72"/>
      <c r="E807" s="72"/>
      <c r="F807" s="72"/>
      <c r="G807" s="72"/>
    </row>
    <row r="808" spans="1:7" ht="15" customHeight="1" thickBot="1" x14ac:dyDescent="0.25">
      <c r="A808" s="72" t="s">
        <v>272</v>
      </c>
      <c r="B808" s="72"/>
      <c r="C808" s="24" t="s">
        <v>3</v>
      </c>
      <c r="D808" s="24" t="s">
        <v>4</v>
      </c>
      <c r="E808" s="24" t="s">
        <v>273</v>
      </c>
      <c r="F808" s="24" t="s">
        <v>274</v>
      </c>
      <c r="G808" s="24" t="s">
        <v>275</v>
      </c>
    </row>
    <row r="809" spans="1:7" ht="21" customHeight="1" thickBot="1" x14ac:dyDescent="0.25">
      <c r="A809" s="25" t="s">
        <v>584</v>
      </c>
      <c r="B809" s="26" t="s">
        <v>585</v>
      </c>
      <c r="C809" s="25" t="s">
        <v>39</v>
      </c>
      <c r="D809" s="25" t="s">
        <v>40</v>
      </c>
      <c r="E809" s="27">
        <v>1</v>
      </c>
      <c r="F809" s="28">
        <v>48.5</v>
      </c>
      <c r="G809" s="28">
        <f>TRUNC(TRUNC(E809,8)*F809,2)</f>
        <v>48.5</v>
      </c>
    </row>
    <row r="810" spans="1:7" ht="15" customHeight="1" thickBot="1" x14ac:dyDescent="0.25">
      <c r="A810" s="29"/>
      <c r="B810" s="29"/>
      <c r="C810" s="29"/>
      <c r="D810" s="29"/>
      <c r="E810" s="73" t="s">
        <v>289</v>
      </c>
      <c r="F810" s="73"/>
      <c r="G810" s="30">
        <f>SUM(G809:G809)</f>
        <v>48.5</v>
      </c>
    </row>
    <row r="811" spans="1:7" ht="15" customHeight="1" thickBot="1" x14ac:dyDescent="0.25">
      <c r="A811" s="72" t="s">
        <v>290</v>
      </c>
      <c r="B811" s="72"/>
      <c r="C811" s="24" t="s">
        <v>3</v>
      </c>
      <c r="D811" s="24" t="s">
        <v>4</v>
      </c>
      <c r="E811" s="24" t="s">
        <v>273</v>
      </c>
      <c r="F811" s="24" t="s">
        <v>274</v>
      </c>
      <c r="G811" s="24" t="s">
        <v>275</v>
      </c>
    </row>
    <row r="812" spans="1:7" ht="21" customHeight="1" thickBot="1" x14ac:dyDescent="0.25">
      <c r="A812" s="25" t="s">
        <v>396</v>
      </c>
      <c r="B812" s="26" t="s">
        <v>356</v>
      </c>
      <c r="C812" s="25" t="s">
        <v>39</v>
      </c>
      <c r="D812" s="25" t="s">
        <v>366</v>
      </c>
      <c r="E812" s="27">
        <v>0.63300000000000001</v>
      </c>
      <c r="F812" s="28">
        <v>23.89</v>
      </c>
      <c r="G812" s="28">
        <f>TRUNC(TRUNC(E812,8)*F812,2)</f>
        <v>15.12</v>
      </c>
    </row>
    <row r="813" spans="1:7" ht="15" customHeight="1" thickBot="1" x14ac:dyDescent="0.25">
      <c r="A813" s="25" t="s">
        <v>397</v>
      </c>
      <c r="B813" s="26" t="s">
        <v>349</v>
      </c>
      <c r="C813" s="25" t="s">
        <v>39</v>
      </c>
      <c r="D813" s="25" t="s">
        <v>366</v>
      </c>
      <c r="E813" s="27">
        <v>0.63300000000000001</v>
      </c>
      <c r="F813" s="28">
        <v>28.27</v>
      </c>
      <c r="G813" s="28">
        <f>TRUNC(TRUNC(E813,8)*F813,2)</f>
        <v>17.89</v>
      </c>
    </row>
    <row r="814" spans="1:7" ht="18" customHeight="1" thickBot="1" x14ac:dyDescent="0.25">
      <c r="A814" s="29"/>
      <c r="B814" s="29"/>
      <c r="C814" s="29"/>
      <c r="D814" s="29"/>
      <c r="E814" s="73" t="s">
        <v>296</v>
      </c>
      <c r="F814" s="73"/>
      <c r="G814" s="30">
        <f>SUM(G812:G813)</f>
        <v>33.01</v>
      </c>
    </row>
    <row r="815" spans="1:7" ht="15" customHeight="1" thickBot="1" x14ac:dyDescent="0.25">
      <c r="A815" s="29"/>
      <c r="B815" s="29"/>
      <c r="C815" s="29"/>
      <c r="D815" s="29"/>
      <c r="E815" s="74" t="s">
        <v>297</v>
      </c>
      <c r="F815" s="74"/>
      <c r="G815" s="31">
        <f>ROUND(SUM(G810,G814),2)</f>
        <v>81.510000000000005</v>
      </c>
    </row>
    <row r="816" spans="1:7" ht="15" customHeight="1" thickBot="1" x14ac:dyDescent="0.25">
      <c r="A816" s="29"/>
      <c r="B816" s="29"/>
      <c r="C816" s="29"/>
      <c r="D816" s="29"/>
      <c r="E816" s="74" t="s">
        <v>298</v>
      </c>
      <c r="F816" s="74"/>
      <c r="G816" s="31">
        <f>ROUND(G815*(26.03/100),2)</f>
        <v>21.22</v>
      </c>
    </row>
    <row r="817" spans="1:7" ht="15" customHeight="1" thickBot="1" x14ac:dyDescent="0.25">
      <c r="A817" s="29"/>
      <c r="B817" s="29"/>
      <c r="C817" s="29"/>
      <c r="D817" s="29"/>
      <c r="E817" s="74" t="s">
        <v>299</v>
      </c>
      <c r="F817" s="74"/>
      <c r="G817" s="31">
        <f>G816+G815</f>
        <v>102.73</v>
      </c>
    </row>
    <row r="818" spans="1:7" ht="15" customHeight="1" thickBot="1" x14ac:dyDescent="0.25">
      <c r="A818" s="29"/>
      <c r="B818" s="29"/>
      <c r="C818" s="29"/>
      <c r="D818" s="29"/>
      <c r="E818" s="74" t="s">
        <v>300</v>
      </c>
      <c r="F818" s="74"/>
      <c r="G818" s="31">
        <v>102.73</v>
      </c>
    </row>
    <row r="819" spans="1:7" ht="9.9499999999999993" customHeight="1" thickBot="1" x14ac:dyDescent="0.25">
      <c r="A819" s="29"/>
      <c r="B819" s="29"/>
      <c r="C819" s="29"/>
      <c r="D819" s="29"/>
      <c r="E819" s="75"/>
      <c r="F819" s="75"/>
      <c r="G819" s="75"/>
    </row>
    <row r="820" spans="1:7" ht="20.100000000000001" customHeight="1" thickBot="1" x14ac:dyDescent="0.25">
      <c r="A820" s="72" t="s">
        <v>586</v>
      </c>
      <c r="B820" s="72"/>
      <c r="C820" s="72"/>
      <c r="D820" s="72"/>
      <c r="E820" s="72"/>
      <c r="F820" s="72"/>
      <c r="G820" s="72"/>
    </row>
    <row r="821" spans="1:7" ht="15" customHeight="1" thickBot="1" x14ac:dyDescent="0.25">
      <c r="A821" s="72" t="s">
        <v>272</v>
      </c>
      <c r="B821" s="72"/>
      <c r="C821" s="24" t="s">
        <v>3</v>
      </c>
      <c r="D821" s="24" t="s">
        <v>4</v>
      </c>
      <c r="E821" s="24" t="s">
        <v>273</v>
      </c>
      <c r="F821" s="24" t="s">
        <v>274</v>
      </c>
      <c r="G821" s="24" t="s">
        <v>275</v>
      </c>
    </row>
    <row r="822" spans="1:7" ht="21" customHeight="1" thickBot="1" x14ac:dyDescent="0.25">
      <c r="A822" s="25" t="s">
        <v>587</v>
      </c>
      <c r="B822" s="26" t="s">
        <v>588</v>
      </c>
      <c r="C822" s="25" t="s">
        <v>39</v>
      </c>
      <c r="D822" s="25" t="s">
        <v>40</v>
      </c>
      <c r="E822" s="27">
        <v>1</v>
      </c>
      <c r="F822" s="28">
        <v>256.08</v>
      </c>
      <c r="G822" s="28">
        <f>TRUNC(TRUNC(E822,8)*F822,2)</f>
        <v>256.08</v>
      </c>
    </row>
    <row r="823" spans="1:7" ht="15" customHeight="1" thickBot="1" x14ac:dyDescent="0.25">
      <c r="A823" s="25" t="s">
        <v>513</v>
      </c>
      <c r="B823" s="26" t="s">
        <v>514</v>
      </c>
      <c r="C823" s="25" t="s">
        <v>39</v>
      </c>
      <c r="D823" s="25" t="s">
        <v>40</v>
      </c>
      <c r="E823" s="27">
        <v>1.29E-2</v>
      </c>
      <c r="F823" s="28">
        <v>75.400000000000006</v>
      </c>
      <c r="G823" s="28">
        <f>TRUNC(TRUNC(E823,8)*F823,2)</f>
        <v>0.97</v>
      </c>
    </row>
    <row r="824" spans="1:7" ht="15" customHeight="1" thickBot="1" x14ac:dyDescent="0.25">
      <c r="A824" s="25" t="s">
        <v>506</v>
      </c>
      <c r="B824" s="26" t="s">
        <v>507</v>
      </c>
      <c r="C824" s="25" t="s">
        <v>39</v>
      </c>
      <c r="D824" s="25" t="s">
        <v>40</v>
      </c>
      <c r="E824" s="27">
        <v>1.54E-2</v>
      </c>
      <c r="F824" s="28">
        <v>2.23</v>
      </c>
      <c r="G824" s="28">
        <f>TRUNC(TRUNC(E824,8)*F824,2)</f>
        <v>0.03</v>
      </c>
    </row>
    <row r="825" spans="1:7" ht="21" customHeight="1" thickBot="1" x14ac:dyDescent="0.25">
      <c r="A825" s="25" t="s">
        <v>510</v>
      </c>
      <c r="B825" s="26" t="s">
        <v>511</v>
      </c>
      <c r="C825" s="25" t="s">
        <v>39</v>
      </c>
      <c r="D825" s="25" t="s">
        <v>40</v>
      </c>
      <c r="E825" s="27">
        <v>2.5000000000000001E-2</v>
      </c>
      <c r="F825" s="28">
        <v>85.43</v>
      </c>
      <c r="G825" s="28">
        <f>TRUNC(TRUNC(E825,8)*F825,2)</f>
        <v>2.13</v>
      </c>
    </row>
    <row r="826" spans="1:7" ht="15" customHeight="1" thickBot="1" x14ac:dyDescent="0.25">
      <c r="A826" s="29"/>
      <c r="B826" s="29"/>
      <c r="C826" s="29"/>
      <c r="D826" s="29"/>
      <c r="E826" s="73" t="s">
        <v>289</v>
      </c>
      <c r="F826" s="73"/>
      <c r="G826" s="30">
        <f>SUM(G822:G825)</f>
        <v>259.20999999999998</v>
      </c>
    </row>
    <row r="827" spans="1:7" ht="15" customHeight="1" thickBot="1" x14ac:dyDescent="0.25">
      <c r="A827" s="72" t="s">
        <v>290</v>
      </c>
      <c r="B827" s="72"/>
      <c r="C827" s="24" t="s">
        <v>3</v>
      </c>
      <c r="D827" s="24" t="s">
        <v>4</v>
      </c>
      <c r="E827" s="24" t="s">
        <v>273</v>
      </c>
      <c r="F827" s="24" t="s">
        <v>274</v>
      </c>
      <c r="G827" s="24" t="s">
        <v>275</v>
      </c>
    </row>
    <row r="828" spans="1:7" ht="21" customHeight="1" thickBot="1" x14ac:dyDescent="0.25">
      <c r="A828" s="25" t="s">
        <v>365</v>
      </c>
      <c r="B828" s="26" t="s">
        <v>347</v>
      </c>
      <c r="C828" s="25" t="s">
        <v>39</v>
      </c>
      <c r="D828" s="25" t="s">
        <v>366</v>
      </c>
      <c r="E828" s="27">
        <v>0.27260000000000001</v>
      </c>
      <c r="F828" s="28">
        <v>22.95</v>
      </c>
      <c r="G828" s="28">
        <f>TRUNC(TRUNC(E828,8)*F828,2)</f>
        <v>6.25</v>
      </c>
    </row>
    <row r="829" spans="1:7" ht="21" customHeight="1" thickBot="1" x14ac:dyDescent="0.25">
      <c r="A829" s="25" t="s">
        <v>367</v>
      </c>
      <c r="B829" s="26" t="s">
        <v>351</v>
      </c>
      <c r="C829" s="25" t="s">
        <v>39</v>
      </c>
      <c r="D829" s="25" t="s">
        <v>366</v>
      </c>
      <c r="E829" s="27">
        <v>0.27260000000000001</v>
      </c>
      <c r="F829" s="28">
        <v>27.24</v>
      </c>
      <c r="G829" s="28">
        <f>TRUNC(TRUNC(E829,8)*F829,2)</f>
        <v>7.42</v>
      </c>
    </row>
    <row r="830" spans="1:7" ht="18" customHeight="1" thickBot="1" x14ac:dyDescent="0.25">
      <c r="A830" s="29"/>
      <c r="B830" s="29"/>
      <c r="C830" s="29"/>
      <c r="D830" s="29"/>
      <c r="E830" s="73" t="s">
        <v>296</v>
      </c>
      <c r="F830" s="73"/>
      <c r="G830" s="30">
        <f>SUM(G828:G829)</f>
        <v>13.67</v>
      </c>
    </row>
    <row r="831" spans="1:7" ht="15" customHeight="1" thickBot="1" x14ac:dyDescent="0.25">
      <c r="A831" s="29"/>
      <c r="B831" s="29"/>
      <c r="C831" s="29"/>
      <c r="D831" s="29"/>
      <c r="E831" s="74" t="s">
        <v>297</v>
      </c>
      <c r="F831" s="74"/>
      <c r="G831" s="31">
        <f>ROUND(SUM(G826,G830),2)</f>
        <v>272.88</v>
      </c>
    </row>
    <row r="832" spans="1:7" ht="15" customHeight="1" thickBot="1" x14ac:dyDescent="0.25">
      <c r="A832" s="29"/>
      <c r="B832" s="29"/>
      <c r="C832" s="29"/>
      <c r="D832" s="29"/>
      <c r="E832" s="74" t="s">
        <v>298</v>
      </c>
      <c r="F832" s="74"/>
      <c r="G832" s="31">
        <f>ROUND(G831*(26.03/100),2)</f>
        <v>71.03</v>
      </c>
    </row>
    <row r="833" spans="1:7" ht="15" customHeight="1" thickBot="1" x14ac:dyDescent="0.25">
      <c r="A833" s="29"/>
      <c r="B833" s="29"/>
      <c r="C833" s="29"/>
      <c r="D833" s="29"/>
      <c r="E833" s="74" t="s">
        <v>299</v>
      </c>
      <c r="F833" s="74"/>
      <c r="G833" s="31">
        <f>G832+G831</f>
        <v>343.90999999999997</v>
      </c>
    </row>
    <row r="834" spans="1:7" ht="15" customHeight="1" thickBot="1" x14ac:dyDescent="0.25">
      <c r="A834" s="29"/>
      <c r="B834" s="29"/>
      <c r="C834" s="29"/>
      <c r="D834" s="29"/>
      <c r="E834" s="74" t="s">
        <v>300</v>
      </c>
      <c r="F834" s="74"/>
      <c r="G834" s="31">
        <v>343.91</v>
      </c>
    </row>
    <row r="835" spans="1:7" ht="9.9499999999999993" customHeight="1" thickBot="1" x14ac:dyDescent="0.25">
      <c r="A835" s="29"/>
      <c r="B835" s="29"/>
      <c r="C835" s="29"/>
      <c r="D835" s="29"/>
      <c r="E835" s="75"/>
      <c r="F835" s="75"/>
      <c r="G835" s="75"/>
    </row>
    <row r="836" spans="1:7" ht="20.100000000000001" customHeight="1" thickBot="1" x14ac:dyDescent="0.25">
      <c r="A836" s="72" t="s">
        <v>589</v>
      </c>
      <c r="B836" s="72"/>
      <c r="C836" s="72"/>
      <c r="D836" s="72"/>
      <c r="E836" s="72"/>
      <c r="F836" s="72"/>
      <c r="G836" s="72"/>
    </row>
    <row r="837" spans="1:7" ht="15" customHeight="1" thickBot="1" x14ac:dyDescent="0.25">
      <c r="A837" s="72" t="s">
        <v>272</v>
      </c>
      <c r="B837" s="72"/>
      <c r="C837" s="24" t="s">
        <v>3</v>
      </c>
      <c r="D837" s="24" t="s">
        <v>4</v>
      </c>
      <c r="E837" s="24" t="s">
        <v>273</v>
      </c>
      <c r="F837" s="24" t="s">
        <v>274</v>
      </c>
      <c r="G837" s="24" t="s">
        <v>275</v>
      </c>
    </row>
    <row r="838" spans="1:7" ht="15" customHeight="1" thickBot="1" x14ac:dyDescent="0.25">
      <c r="A838" s="25" t="s">
        <v>590</v>
      </c>
      <c r="B838" s="26" t="s">
        <v>591</v>
      </c>
      <c r="C838" s="25" t="s">
        <v>39</v>
      </c>
      <c r="D838" s="25" t="s">
        <v>592</v>
      </c>
      <c r="E838" s="27">
        <v>0.50353106999999997</v>
      </c>
      <c r="F838" s="28">
        <v>1.1000000000000001</v>
      </c>
      <c r="G838" s="28">
        <f>TRUNC(TRUNC(E838,8)*F838,2)</f>
        <v>0.55000000000000004</v>
      </c>
    </row>
    <row r="839" spans="1:7" ht="21" customHeight="1" thickBot="1" x14ac:dyDescent="0.25">
      <c r="A839" s="25" t="s">
        <v>593</v>
      </c>
      <c r="B839" s="26" t="s">
        <v>594</v>
      </c>
      <c r="C839" s="25" t="s">
        <v>39</v>
      </c>
      <c r="D839" s="25" t="s">
        <v>81</v>
      </c>
      <c r="E839" s="27">
        <v>1.6817937700000001</v>
      </c>
      <c r="F839" s="28">
        <v>1.37</v>
      </c>
      <c r="G839" s="28">
        <f>TRUNC(TRUNC(E839,8)*F839,2)</f>
        <v>2.2999999999999998</v>
      </c>
    </row>
    <row r="840" spans="1:7" ht="15" customHeight="1" thickBot="1" x14ac:dyDescent="0.25">
      <c r="A840" s="29"/>
      <c r="B840" s="29"/>
      <c r="C840" s="29"/>
      <c r="D840" s="29"/>
      <c r="E840" s="73" t="s">
        <v>289</v>
      </c>
      <c r="F840" s="73"/>
      <c r="G840" s="30">
        <f>SUM(G838:G839)</f>
        <v>2.8499999999999996</v>
      </c>
    </row>
    <row r="841" spans="1:7" ht="15" customHeight="1" thickBot="1" x14ac:dyDescent="0.25">
      <c r="A841" s="72" t="s">
        <v>290</v>
      </c>
      <c r="B841" s="72"/>
      <c r="C841" s="24" t="s">
        <v>3</v>
      </c>
      <c r="D841" s="24" t="s">
        <v>4</v>
      </c>
      <c r="E841" s="24" t="s">
        <v>273</v>
      </c>
      <c r="F841" s="24" t="s">
        <v>274</v>
      </c>
      <c r="G841" s="24" t="s">
        <v>275</v>
      </c>
    </row>
    <row r="842" spans="1:7" ht="15" customHeight="1" thickBot="1" x14ac:dyDescent="0.25">
      <c r="A842" s="25" t="s">
        <v>428</v>
      </c>
      <c r="B842" s="26" t="s">
        <v>429</v>
      </c>
      <c r="C842" s="25" t="s">
        <v>39</v>
      </c>
      <c r="D842" s="25" t="s">
        <v>366</v>
      </c>
      <c r="E842" s="27">
        <v>0.39174716999999998</v>
      </c>
      <c r="F842" s="28">
        <v>27.95</v>
      </c>
      <c r="G842" s="28">
        <f>TRUNC(TRUNC(E842,8)*F842,2)</f>
        <v>10.94</v>
      </c>
    </row>
    <row r="843" spans="1:7" ht="15" customHeight="1" thickBot="1" x14ac:dyDescent="0.25">
      <c r="A843" s="25" t="s">
        <v>430</v>
      </c>
      <c r="B843" s="26" t="s">
        <v>295</v>
      </c>
      <c r="C843" s="25" t="s">
        <v>39</v>
      </c>
      <c r="D843" s="25" t="s">
        <v>366</v>
      </c>
      <c r="E843" s="27">
        <v>0.19637710999999999</v>
      </c>
      <c r="F843" s="28">
        <v>23.06</v>
      </c>
      <c r="G843" s="28">
        <f>TRUNC(TRUNC(E843,8)*F843,2)</f>
        <v>4.5199999999999996</v>
      </c>
    </row>
    <row r="844" spans="1:7" ht="18" customHeight="1" thickBot="1" x14ac:dyDescent="0.25">
      <c r="A844" s="29"/>
      <c r="B844" s="29"/>
      <c r="C844" s="29"/>
      <c r="D844" s="29"/>
      <c r="E844" s="73" t="s">
        <v>296</v>
      </c>
      <c r="F844" s="73"/>
      <c r="G844" s="30">
        <f>SUM(G842:G843)</f>
        <v>15.459999999999999</v>
      </c>
    </row>
    <row r="845" spans="1:7" ht="15" customHeight="1" thickBot="1" x14ac:dyDescent="0.25">
      <c r="A845" s="72" t="s">
        <v>435</v>
      </c>
      <c r="B845" s="72"/>
      <c r="C845" s="24" t="s">
        <v>3</v>
      </c>
      <c r="D845" s="24" t="s">
        <v>4</v>
      </c>
      <c r="E845" s="24" t="s">
        <v>273</v>
      </c>
      <c r="F845" s="24" t="s">
        <v>274</v>
      </c>
      <c r="G845" s="24" t="s">
        <v>275</v>
      </c>
    </row>
    <row r="846" spans="1:7" ht="29.1" customHeight="1" thickBot="1" x14ac:dyDescent="0.25">
      <c r="A846" s="25" t="s">
        <v>595</v>
      </c>
      <c r="B846" s="26" t="s">
        <v>596</v>
      </c>
      <c r="C846" s="25" t="s">
        <v>39</v>
      </c>
      <c r="D846" s="25" t="s">
        <v>102</v>
      </c>
      <c r="E846" s="27">
        <v>4.3404369999999998E-2</v>
      </c>
      <c r="F846" s="28">
        <v>892.18</v>
      </c>
      <c r="G846" s="28">
        <f>TRUNC(TRUNC(E846,8)*F846,2)</f>
        <v>38.72</v>
      </c>
    </row>
    <row r="847" spans="1:7" ht="15" customHeight="1" thickBot="1" x14ac:dyDescent="0.25">
      <c r="A847" s="29"/>
      <c r="B847" s="29"/>
      <c r="C847" s="29"/>
      <c r="D847" s="29"/>
      <c r="E847" s="73" t="s">
        <v>438</v>
      </c>
      <c r="F847" s="73"/>
      <c r="G847" s="30">
        <f>SUM(G846:G846)</f>
        <v>38.72</v>
      </c>
    </row>
    <row r="848" spans="1:7" ht="15" customHeight="1" thickBot="1" x14ac:dyDescent="0.25">
      <c r="A848" s="29"/>
      <c r="B848" s="29"/>
      <c r="C848" s="29"/>
      <c r="D848" s="29"/>
      <c r="E848" s="74" t="s">
        <v>297</v>
      </c>
      <c r="F848" s="74"/>
      <c r="G848" s="31">
        <f>ROUND(SUM(G840,G844,G847),2)</f>
        <v>57.03</v>
      </c>
    </row>
    <row r="849" spans="1:7" ht="15" customHeight="1" thickBot="1" x14ac:dyDescent="0.25">
      <c r="A849" s="29"/>
      <c r="B849" s="29"/>
      <c r="C849" s="29"/>
      <c r="D849" s="29"/>
      <c r="E849" s="74" t="s">
        <v>298</v>
      </c>
      <c r="F849" s="74"/>
      <c r="G849" s="31">
        <f>ROUND(G848*(26.03/100),2)</f>
        <v>14.84</v>
      </c>
    </row>
    <row r="850" spans="1:7" ht="15" customHeight="1" thickBot="1" x14ac:dyDescent="0.25">
      <c r="A850" s="29"/>
      <c r="B850" s="29"/>
      <c r="C850" s="29"/>
      <c r="D850" s="29"/>
      <c r="E850" s="74" t="s">
        <v>299</v>
      </c>
      <c r="F850" s="74"/>
      <c r="G850" s="31">
        <f>G849+G848</f>
        <v>71.87</v>
      </c>
    </row>
    <row r="851" spans="1:7" ht="15" customHeight="1" thickBot="1" x14ac:dyDescent="0.25">
      <c r="A851" s="29"/>
      <c r="B851" s="29"/>
      <c r="C851" s="29"/>
      <c r="D851" s="29"/>
      <c r="E851" s="74" t="s">
        <v>300</v>
      </c>
      <c r="F851" s="74"/>
      <c r="G851" s="31">
        <v>517.46</v>
      </c>
    </row>
    <row r="852" spans="1:7" ht="9.9499999999999993" customHeight="1" thickBot="1" x14ac:dyDescent="0.25">
      <c r="A852" s="29"/>
      <c r="B852" s="29"/>
      <c r="C852" s="29"/>
      <c r="D852" s="29"/>
      <c r="E852" s="75"/>
      <c r="F852" s="75"/>
      <c r="G852" s="75"/>
    </row>
    <row r="853" spans="1:7" ht="20.100000000000001" customHeight="1" thickBot="1" x14ac:dyDescent="0.25">
      <c r="A853" s="72" t="s">
        <v>597</v>
      </c>
      <c r="B853" s="72"/>
      <c r="C853" s="72"/>
      <c r="D853" s="72"/>
      <c r="E853" s="72"/>
      <c r="F853" s="72"/>
      <c r="G853" s="72"/>
    </row>
    <row r="854" spans="1:7" ht="15" customHeight="1" thickBot="1" x14ac:dyDescent="0.25">
      <c r="A854" s="72" t="s">
        <v>435</v>
      </c>
      <c r="B854" s="72"/>
      <c r="C854" s="24" t="s">
        <v>3</v>
      </c>
      <c r="D854" s="24" t="s">
        <v>4</v>
      </c>
      <c r="E854" s="24" t="s">
        <v>273</v>
      </c>
      <c r="F854" s="24" t="s">
        <v>274</v>
      </c>
      <c r="G854" s="24" t="s">
        <v>275</v>
      </c>
    </row>
    <row r="855" spans="1:7" ht="21" customHeight="1" thickBot="1" x14ac:dyDescent="0.25">
      <c r="A855" s="25" t="s">
        <v>598</v>
      </c>
      <c r="B855" s="26" t="s">
        <v>224</v>
      </c>
      <c r="C855" s="25" t="s">
        <v>599</v>
      </c>
      <c r="D855" s="25" t="s">
        <v>40</v>
      </c>
      <c r="E855" s="27">
        <v>0.999996</v>
      </c>
      <c r="F855" s="28">
        <v>3612.51</v>
      </c>
      <c r="G855" s="28">
        <f>ROUND(ROUND(E855,8)*F855,2)</f>
        <v>3612.5</v>
      </c>
    </row>
    <row r="856" spans="1:7" ht="15" customHeight="1" thickBot="1" x14ac:dyDescent="0.25">
      <c r="A856" s="29"/>
      <c r="B856" s="29"/>
      <c r="C856" s="29"/>
      <c r="D856" s="29"/>
      <c r="E856" s="73" t="s">
        <v>438</v>
      </c>
      <c r="F856" s="73"/>
      <c r="G856" s="30">
        <f>SUM(G855:G855)</f>
        <v>3612.5</v>
      </c>
    </row>
    <row r="857" spans="1:7" ht="15" customHeight="1" thickBot="1" x14ac:dyDescent="0.25">
      <c r="A857" s="29"/>
      <c r="B857" s="29"/>
      <c r="C857" s="29"/>
      <c r="D857" s="29"/>
      <c r="E857" s="74" t="s">
        <v>297</v>
      </c>
      <c r="F857" s="74"/>
      <c r="G857" s="31">
        <f>ROUND(SUM(G856),2)</f>
        <v>3612.5</v>
      </c>
    </row>
    <row r="858" spans="1:7" ht="15" customHeight="1" thickBot="1" x14ac:dyDescent="0.25">
      <c r="A858" s="29"/>
      <c r="B858" s="29"/>
      <c r="C858" s="29"/>
      <c r="D858" s="29"/>
      <c r="E858" s="74" t="s">
        <v>298</v>
      </c>
      <c r="F858" s="74"/>
      <c r="G858" s="31">
        <f>ROUND(G857*(26.03/100),2)</f>
        <v>940.33</v>
      </c>
    </row>
    <row r="859" spans="1:7" ht="15" customHeight="1" thickBot="1" x14ac:dyDescent="0.25">
      <c r="A859" s="29"/>
      <c r="B859" s="29"/>
      <c r="C859" s="29"/>
      <c r="D859" s="29"/>
      <c r="E859" s="74" t="s">
        <v>299</v>
      </c>
      <c r="F859" s="74"/>
      <c r="G859" s="31">
        <f>G858+G857</f>
        <v>4552.83</v>
      </c>
    </row>
    <row r="860" spans="1:7" ht="15" customHeight="1" thickBot="1" x14ac:dyDescent="0.25">
      <c r="A860" s="29"/>
      <c r="B860" s="29"/>
      <c r="C860" s="29"/>
      <c r="D860" s="29"/>
      <c r="E860" s="74" t="s">
        <v>300</v>
      </c>
      <c r="F860" s="74"/>
      <c r="G860" s="31">
        <v>18211.32</v>
      </c>
    </row>
    <row r="861" spans="1:7" ht="9.9499999999999993" customHeight="1" thickBot="1" x14ac:dyDescent="0.25">
      <c r="A861" s="29"/>
      <c r="B861" s="29"/>
      <c r="C861" s="29"/>
      <c r="D861" s="29"/>
      <c r="E861" s="75"/>
      <c r="F861" s="75"/>
      <c r="G861" s="75"/>
    </row>
    <row r="862" spans="1:7" ht="20.100000000000001" customHeight="1" thickBot="1" x14ac:dyDescent="0.25">
      <c r="A862" s="72" t="s">
        <v>600</v>
      </c>
      <c r="B862" s="72"/>
      <c r="C862" s="72"/>
      <c r="D862" s="72"/>
      <c r="E862" s="72"/>
      <c r="F862" s="72"/>
      <c r="G862" s="72"/>
    </row>
    <row r="863" spans="1:7" ht="15" customHeight="1" thickBot="1" x14ac:dyDescent="0.25">
      <c r="A863" s="72" t="s">
        <v>272</v>
      </c>
      <c r="B863" s="72"/>
      <c r="C863" s="24" t="s">
        <v>3</v>
      </c>
      <c r="D863" s="24" t="s">
        <v>4</v>
      </c>
      <c r="E863" s="24" t="s">
        <v>273</v>
      </c>
      <c r="F863" s="24" t="s">
        <v>274</v>
      </c>
      <c r="G863" s="24" t="s">
        <v>275</v>
      </c>
    </row>
    <row r="864" spans="1:7" ht="21" customHeight="1" thickBot="1" x14ac:dyDescent="0.25">
      <c r="A864" s="25" t="s">
        <v>601</v>
      </c>
      <c r="B864" s="26" t="s">
        <v>228</v>
      </c>
      <c r="C864" s="25" t="s">
        <v>599</v>
      </c>
      <c r="D864" s="25" t="s">
        <v>40</v>
      </c>
      <c r="E864" s="27">
        <v>1</v>
      </c>
      <c r="F864" s="28">
        <v>724.74</v>
      </c>
      <c r="G864" s="28">
        <f>ROUND(ROUND(E864,8)*F864,2)</f>
        <v>724.74</v>
      </c>
    </row>
    <row r="865" spans="1:7" ht="15" customHeight="1" thickBot="1" x14ac:dyDescent="0.25">
      <c r="A865" s="29"/>
      <c r="B865" s="29"/>
      <c r="C865" s="29"/>
      <c r="D865" s="29"/>
      <c r="E865" s="73" t="s">
        <v>289</v>
      </c>
      <c r="F865" s="73"/>
      <c r="G865" s="30">
        <f>SUM(G864:G864)</f>
        <v>724.74</v>
      </c>
    </row>
    <row r="866" spans="1:7" ht="15" customHeight="1" thickBot="1" x14ac:dyDescent="0.25">
      <c r="A866" s="29"/>
      <c r="B866" s="29"/>
      <c r="C866" s="29"/>
      <c r="D866" s="29"/>
      <c r="E866" s="74" t="s">
        <v>297</v>
      </c>
      <c r="F866" s="74"/>
      <c r="G866" s="31">
        <f>ROUND(SUM(G865),2)</f>
        <v>724.74</v>
      </c>
    </row>
    <row r="867" spans="1:7" ht="15" customHeight="1" thickBot="1" x14ac:dyDescent="0.25">
      <c r="A867" s="29"/>
      <c r="B867" s="29"/>
      <c r="C867" s="29"/>
      <c r="D867" s="29"/>
      <c r="E867" s="74" t="s">
        <v>298</v>
      </c>
      <c r="F867" s="74"/>
      <c r="G867" s="31">
        <f>ROUND(G866*(26.03/100),2)</f>
        <v>188.65</v>
      </c>
    </row>
    <row r="868" spans="1:7" ht="15" customHeight="1" thickBot="1" x14ac:dyDescent="0.25">
      <c r="A868" s="29"/>
      <c r="B868" s="29"/>
      <c r="C868" s="29"/>
      <c r="D868" s="29"/>
      <c r="E868" s="74" t="s">
        <v>299</v>
      </c>
      <c r="F868" s="74"/>
      <c r="G868" s="31">
        <f>G867+G866</f>
        <v>913.39</v>
      </c>
    </row>
    <row r="869" spans="1:7" ht="15" customHeight="1" thickBot="1" x14ac:dyDescent="0.25">
      <c r="A869" s="29"/>
      <c r="B869" s="29"/>
      <c r="C869" s="29"/>
      <c r="D869" s="29"/>
      <c r="E869" s="74" t="s">
        <v>300</v>
      </c>
      <c r="F869" s="74"/>
      <c r="G869" s="31">
        <v>7307.12</v>
      </c>
    </row>
    <row r="870" spans="1:7" ht="9.9499999999999993" customHeight="1" thickBot="1" x14ac:dyDescent="0.25">
      <c r="A870" s="29"/>
      <c r="B870" s="29"/>
      <c r="C870" s="29"/>
      <c r="D870" s="29"/>
      <c r="E870" s="75"/>
      <c r="F870" s="75"/>
      <c r="G870" s="75"/>
    </row>
    <row r="871" spans="1:7" ht="20.100000000000001" customHeight="1" thickBot="1" x14ac:dyDescent="0.25">
      <c r="A871" s="72" t="s">
        <v>602</v>
      </c>
      <c r="B871" s="72"/>
      <c r="C871" s="72"/>
      <c r="D871" s="72"/>
      <c r="E871" s="72"/>
      <c r="F871" s="72"/>
      <c r="G871" s="72"/>
    </row>
    <row r="872" spans="1:7" ht="15" customHeight="1" thickBot="1" x14ac:dyDescent="0.25">
      <c r="A872" s="72" t="s">
        <v>272</v>
      </c>
      <c r="B872" s="72"/>
      <c r="C872" s="24" t="s">
        <v>3</v>
      </c>
      <c r="D872" s="24" t="s">
        <v>4</v>
      </c>
      <c r="E872" s="24" t="s">
        <v>273</v>
      </c>
      <c r="F872" s="24" t="s">
        <v>274</v>
      </c>
      <c r="G872" s="24" t="s">
        <v>275</v>
      </c>
    </row>
    <row r="873" spans="1:7" ht="21" customHeight="1" thickBot="1" x14ac:dyDescent="0.25">
      <c r="A873" s="25" t="s">
        <v>603</v>
      </c>
      <c r="B873" s="26" t="s">
        <v>231</v>
      </c>
      <c r="C873" s="25" t="s">
        <v>599</v>
      </c>
      <c r="D873" s="25" t="s">
        <v>40</v>
      </c>
      <c r="E873" s="27">
        <v>0.99999638000000002</v>
      </c>
      <c r="F873" s="28">
        <v>1383.3</v>
      </c>
      <c r="G873" s="28">
        <f>ROUND(ROUND(E873,8)*F873,2)</f>
        <v>1383.29</v>
      </c>
    </row>
    <row r="874" spans="1:7" ht="15" customHeight="1" thickBot="1" x14ac:dyDescent="0.25">
      <c r="A874" s="29"/>
      <c r="B874" s="29"/>
      <c r="C874" s="29"/>
      <c r="D874" s="29"/>
      <c r="E874" s="73" t="s">
        <v>289</v>
      </c>
      <c r="F874" s="73"/>
      <c r="G874" s="30">
        <f>SUM(G873:G873)</f>
        <v>1383.29</v>
      </c>
    </row>
    <row r="875" spans="1:7" ht="15" customHeight="1" thickBot="1" x14ac:dyDescent="0.25">
      <c r="A875" s="29"/>
      <c r="B875" s="29"/>
      <c r="C875" s="29"/>
      <c r="D875" s="29"/>
      <c r="E875" s="74" t="s">
        <v>297</v>
      </c>
      <c r="F875" s="74"/>
      <c r="G875" s="31">
        <f>ROUND(SUM(G874),2)</f>
        <v>1383.29</v>
      </c>
    </row>
    <row r="876" spans="1:7" ht="15" customHeight="1" thickBot="1" x14ac:dyDescent="0.25">
      <c r="A876" s="29"/>
      <c r="B876" s="29"/>
      <c r="C876" s="29"/>
      <c r="D876" s="29"/>
      <c r="E876" s="74" t="s">
        <v>298</v>
      </c>
      <c r="F876" s="74"/>
      <c r="G876" s="31">
        <f>ROUND(G875*(26.03/100),2)</f>
        <v>360.07</v>
      </c>
    </row>
    <row r="877" spans="1:7" ht="15" customHeight="1" thickBot="1" x14ac:dyDescent="0.25">
      <c r="A877" s="29"/>
      <c r="B877" s="29"/>
      <c r="C877" s="29"/>
      <c r="D877" s="29"/>
      <c r="E877" s="74" t="s">
        <v>299</v>
      </c>
      <c r="F877" s="74"/>
      <c r="G877" s="31">
        <f>G876+G875</f>
        <v>1743.36</v>
      </c>
    </row>
    <row r="878" spans="1:7" ht="15" customHeight="1" thickBot="1" x14ac:dyDescent="0.25">
      <c r="A878" s="29"/>
      <c r="B878" s="29"/>
      <c r="C878" s="29"/>
      <c r="D878" s="29"/>
      <c r="E878" s="74" t="s">
        <v>300</v>
      </c>
      <c r="F878" s="74"/>
      <c r="G878" s="31">
        <v>3486.72</v>
      </c>
    </row>
    <row r="879" spans="1:7" ht="9.9499999999999993" customHeight="1" thickBot="1" x14ac:dyDescent="0.25">
      <c r="A879" s="29"/>
      <c r="B879" s="29"/>
      <c r="C879" s="29"/>
      <c r="D879" s="29"/>
      <c r="E879" s="75"/>
      <c r="F879" s="75"/>
      <c r="G879" s="75"/>
    </row>
    <row r="880" spans="1:7" ht="20.100000000000001" customHeight="1" thickBot="1" x14ac:dyDescent="0.25">
      <c r="A880" s="72" t="s">
        <v>604</v>
      </c>
      <c r="B880" s="72"/>
      <c r="C880" s="72"/>
      <c r="D880" s="72"/>
      <c r="E880" s="72"/>
      <c r="F880" s="72"/>
      <c r="G880" s="72"/>
    </row>
    <row r="881" spans="1:7" ht="15" customHeight="1" thickBot="1" x14ac:dyDescent="0.25">
      <c r="A881" s="72" t="s">
        <v>272</v>
      </c>
      <c r="B881" s="72"/>
      <c r="C881" s="24" t="s">
        <v>3</v>
      </c>
      <c r="D881" s="24" t="s">
        <v>4</v>
      </c>
      <c r="E881" s="24" t="s">
        <v>273</v>
      </c>
      <c r="F881" s="24" t="s">
        <v>274</v>
      </c>
      <c r="G881" s="24" t="s">
        <v>275</v>
      </c>
    </row>
    <row r="882" spans="1:7" ht="21" customHeight="1" thickBot="1" x14ac:dyDescent="0.25">
      <c r="A882" s="25" t="s">
        <v>605</v>
      </c>
      <c r="B882" s="26" t="s">
        <v>234</v>
      </c>
      <c r="C882" s="25" t="s">
        <v>599</v>
      </c>
      <c r="D882" s="25" t="s">
        <v>40</v>
      </c>
      <c r="E882" s="27">
        <v>0.999996</v>
      </c>
      <c r="F882" s="28">
        <v>1448.1</v>
      </c>
      <c r="G882" s="28">
        <f>ROUND(ROUND(E882,8)*F882,2)</f>
        <v>1448.09</v>
      </c>
    </row>
    <row r="883" spans="1:7" ht="15" customHeight="1" thickBot="1" x14ac:dyDescent="0.25">
      <c r="A883" s="29"/>
      <c r="B883" s="29"/>
      <c r="C883" s="29"/>
      <c r="D883" s="29"/>
      <c r="E883" s="73" t="s">
        <v>289</v>
      </c>
      <c r="F883" s="73"/>
      <c r="G883" s="30">
        <f>SUM(G882:G882)</f>
        <v>1448.09</v>
      </c>
    </row>
    <row r="884" spans="1:7" ht="15" customHeight="1" thickBot="1" x14ac:dyDescent="0.25">
      <c r="A884" s="29"/>
      <c r="B884" s="29"/>
      <c r="C884" s="29"/>
      <c r="D884" s="29"/>
      <c r="E884" s="74" t="s">
        <v>297</v>
      </c>
      <c r="F884" s="74"/>
      <c r="G884" s="31">
        <f>ROUND(SUM(G883),2)</f>
        <v>1448.09</v>
      </c>
    </row>
    <row r="885" spans="1:7" ht="15" customHeight="1" thickBot="1" x14ac:dyDescent="0.25">
      <c r="A885" s="29"/>
      <c r="B885" s="29"/>
      <c r="C885" s="29"/>
      <c r="D885" s="29"/>
      <c r="E885" s="74" t="s">
        <v>298</v>
      </c>
      <c r="F885" s="74"/>
      <c r="G885" s="31">
        <f>ROUND(G884*(26.03/100),2)</f>
        <v>376.94</v>
      </c>
    </row>
    <row r="886" spans="1:7" ht="15" customHeight="1" thickBot="1" x14ac:dyDescent="0.25">
      <c r="A886" s="29"/>
      <c r="B886" s="29"/>
      <c r="C886" s="29"/>
      <c r="D886" s="29"/>
      <c r="E886" s="74" t="s">
        <v>299</v>
      </c>
      <c r="F886" s="74"/>
      <c r="G886" s="31">
        <f>G885+G884</f>
        <v>1825.03</v>
      </c>
    </row>
    <row r="887" spans="1:7" ht="15" customHeight="1" thickBot="1" x14ac:dyDescent="0.25">
      <c r="A887" s="29"/>
      <c r="B887" s="29"/>
      <c r="C887" s="29"/>
      <c r="D887" s="29"/>
      <c r="E887" s="74" t="s">
        <v>300</v>
      </c>
      <c r="F887" s="74"/>
      <c r="G887" s="31">
        <v>3650.06</v>
      </c>
    </row>
    <row r="888" spans="1:7" ht="9.9499999999999993" customHeight="1" thickBot="1" x14ac:dyDescent="0.25">
      <c r="A888" s="29"/>
      <c r="B888" s="29"/>
      <c r="C888" s="29"/>
      <c r="D888" s="29"/>
      <c r="E888" s="75"/>
      <c r="F888" s="75"/>
      <c r="G888" s="75"/>
    </row>
    <row r="889" spans="1:7" ht="20.100000000000001" customHeight="1" thickBot="1" x14ac:dyDescent="0.25">
      <c r="A889" s="72" t="s">
        <v>606</v>
      </c>
      <c r="B889" s="72"/>
      <c r="C889" s="72"/>
      <c r="D889" s="72"/>
      <c r="E889" s="72"/>
      <c r="F889" s="72"/>
      <c r="G889" s="72"/>
    </row>
    <row r="890" spans="1:7" ht="15" customHeight="1" thickBot="1" x14ac:dyDescent="0.25">
      <c r="A890" s="72" t="s">
        <v>272</v>
      </c>
      <c r="B890" s="72"/>
      <c r="C890" s="24" t="s">
        <v>3</v>
      </c>
      <c r="D890" s="24" t="s">
        <v>4</v>
      </c>
      <c r="E890" s="24" t="s">
        <v>273</v>
      </c>
      <c r="F890" s="24" t="s">
        <v>274</v>
      </c>
      <c r="G890" s="24" t="s">
        <v>275</v>
      </c>
    </row>
    <row r="891" spans="1:7" ht="21" customHeight="1" thickBot="1" x14ac:dyDescent="0.25">
      <c r="A891" s="25" t="s">
        <v>607</v>
      </c>
      <c r="B891" s="26" t="s">
        <v>237</v>
      </c>
      <c r="C891" s="25" t="s">
        <v>599</v>
      </c>
      <c r="D891" s="25" t="s">
        <v>40</v>
      </c>
      <c r="E891" s="27">
        <v>0.99999499999999997</v>
      </c>
      <c r="F891" s="28">
        <v>1079.8900000000001</v>
      </c>
      <c r="G891" s="28">
        <f>ROUND(ROUND(E891,8)*F891,2)</f>
        <v>1079.8800000000001</v>
      </c>
    </row>
    <row r="892" spans="1:7" ht="15" customHeight="1" thickBot="1" x14ac:dyDescent="0.25">
      <c r="A892" s="29"/>
      <c r="B892" s="29"/>
      <c r="C892" s="29"/>
      <c r="D892" s="29"/>
      <c r="E892" s="73" t="s">
        <v>289</v>
      </c>
      <c r="F892" s="73"/>
      <c r="G892" s="30">
        <f>SUM(G891:G891)</f>
        <v>1079.8800000000001</v>
      </c>
    </row>
    <row r="893" spans="1:7" ht="15" customHeight="1" thickBot="1" x14ac:dyDescent="0.25">
      <c r="A893" s="29"/>
      <c r="B893" s="29"/>
      <c r="C893" s="29"/>
      <c r="D893" s="29"/>
      <c r="E893" s="74" t="s">
        <v>297</v>
      </c>
      <c r="F893" s="74"/>
      <c r="G893" s="31">
        <f>ROUND(SUM(G892),2)</f>
        <v>1079.8800000000001</v>
      </c>
    </row>
    <row r="894" spans="1:7" ht="15" customHeight="1" thickBot="1" x14ac:dyDescent="0.25">
      <c r="A894" s="29"/>
      <c r="B894" s="29"/>
      <c r="C894" s="29"/>
      <c r="D894" s="29"/>
      <c r="E894" s="74" t="s">
        <v>298</v>
      </c>
      <c r="F894" s="74"/>
      <c r="G894" s="31">
        <f>ROUND(G893*(26.03/100),2)</f>
        <v>281.08999999999997</v>
      </c>
    </row>
    <row r="895" spans="1:7" ht="15" customHeight="1" thickBot="1" x14ac:dyDescent="0.25">
      <c r="A895" s="29"/>
      <c r="B895" s="29"/>
      <c r="C895" s="29"/>
      <c r="D895" s="29"/>
      <c r="E895" s="74" t="s">
        <v>299</v>
      </c>
      <c r="F895" s="74"/>
      <c r="G895" s="31">
        <f>G894+G893</f>
        <v>1360.97</v>
      </c>
    </row>
    <row r="896" spans="1:7" ht="15" customHeight="1" thickBot="1" x14ac:dyDescent="0.25">
      <c r="A896" s="29"/>
      <c r="B896" s="29"/>
      <c r="C896" s="29"/>
      <c r="D896" s="29"/>
      <c r="E896" s="74" t="s">
        <v>300</v>
      </c>
      <c r="F896" s="74"/>
      <c r="G896" s="31">
        <v>10887.76</v>
      </c>
    </row>
    <row r="897" spans="1:7" ht="9.9499999999999993" customHeight="1" thickBot="1" x14ac:dyDescent="0.25">
      <c r="A897" s="29"/>
      <c r="B897" s="29"/>
      <c r="C897" s="29"/>
      <c r="D897" s="29"/>
      <c r="E897" s="75"/>
      <c r="F897" s="75"/>
      <c r="G897" s="75"/>
    </row>
    <row r="898" spans="1:7" ht="20.100000000000001" customHeight="1" thickBot="1" x14ac:dyDescent="0.25">
      <c r="A898" s="72" t="s">
        <v>608</v>
      </c>
      <c r="B898" s="72"/>
      <c r="C898" s="72"/>
      <c r="D898" s="72"/>
      <c r="E898" s="72"/>
      <c r="F898" s="72"/>
      <c r="G898" s="72"/>
    </row>
    <row r="899" spans="1:7" ht="15" customHeight="1" thickBot="1" x14ac:dyDescent="0.25">
      <c r="A899" s="72" t="s">
        <v>272</v>
      </c>
      <c r="B899" s="72"/>
      <c r="C899" s="24" t="s">
        <v>3</v>
      </c>
      <c r="D899" s="24" t="s">
        <v>4</v>
      </c>
      <c r="E899" s="24" t="s">
        <v>273</v>
      </c>
      <c r="F899" s="24" t="s">
        <v>274</v>
      </c>
      <c r="G899" s="24" t="s">
        <v>275</v>
      </c>
    </row>
    <row r="900" spans="1:7" ht="29.1" customHeight="1" thickBot="1" x14ac:dyDescent="0.25">
      <c r="A900" s="25" t="s">
        <v>239</v>
      </c>
      <c r="B900" s="26" t="s">
        <v>240</v>
      </c>
      <c r="C900" s="25" t="s">
        <v>39</v>
      </c>
      <c r="D900" s="25" t="s">
        <v>40</v>
      </c>
      <c r="E900" s="27">
        <v>1</v>
      </c>
      <c r="F900" s="28">
        <v>21.22</v>
      </c>
      <c r="G900" s="28">
        <f>TRUNC(TRUNC(E900,8)*F900,2)</f>
        <v>21.22</v>
      </c>
    </row>
    <row r="901" spans="1:7" ht="15" customHeight="1" thickBot="1" x14ac:dyDescent="0.25">
      <c r="A901" s="29"/>
      <c r="B901" s="29"/>
      <c r="C901" s="29"/>
      <c r="D901" s="29"/>
      <c r="E901" s="73" t="s">
        <v>289</v>
      </c>
      <c r="F901" s="73"/>
      <c r="G901" s="30">
        <f>SUM(G900:G900)</f>
        <v>21.22</v>
      </c>
    </row>
    <row r="902" spans="1:7" ht="15" customHeight="1" thickBot="1" x14ac:dyDescent="0.25">
      <c r="A902" s="29"/>
      <c r="B902" s="29"/>
      <c r="C902" s="29"/>
      <c r="D902" s="29"/>
      <c r="E902" s="74" t="s">
        <v>297</v>
      </c>
      <c r="F902" s="74"/>
      <c r="G902" s="31">
        <f>ROUND(SUM(G901),2)</f>
        <v>21.22</v>
      </c>
    </row>
    <row r="903" spans="1:7" ht="15" customHeight="1" thickBot="1" x14ac:dyDescent="0.25">
      <c r="A903" s="29"/>
      <c r="B903" s="29"/>
      <c r="C903" s="29"/>
      <c r="D903" s="29"/>
      <c r="E903" s="74" t="s">
        <v>298</v>
      </c>
      <c r="F903" s="74"/>
      <c r="G903" s="31">
        <f>ROUND(G902*(26.03/100),2)</f>
        <v>5.52</v>
      </c>
    </row>
    <row r="904" spans="1:7" ht="15" customHeight="1" thickBot="1" x14ac:dyDescent="0.25">
      <c r="A904" s="29"/>
      <c r="B904" s="29"/>
      <c r="C904" s="29"/>
      <c r="D904" s="29"/>
      <c r="E904" s="74" t="s">
        <v>299</v>
      </c>
      <c r="F904" s="74"/>
      <c r="G904" s="31">
        <f>G903+G902</f>
        <v>26.74</v>
      </c>
    </row>
    <row r="905" spans="1:7" ht="15" customHeight="1" thickBot="1" x14ac:dyDescent="0.25">
      <c r="A905" s="29"/>
      <c r="B905" s="29"/>
      <c r="C905" s="29"/>
      <c r="D905" s="29"/>
      <c r="E905" s="74" t="s">
        <v>300</v>
      </c>
      <c r="F905" s="74"/>
      <c r="G905" s="31">
        <v>106.96</v>
      </c>
    </row>
    <row r="906" spans="1:7" ht="9.9499999999999993" customHeight="1" thickBot="1" x14ac:dyDescent="0.25">
      <c r="A906" s="29"/>
      <c r="B906" s="29"/>
      <c r="C906" s="29"/>
      <c r="D906" s="29"/>
      <c r="E906" s="75"/>
      <c r="F906" s="75"/>
      <c r="G906" s="75"/>
    </row>
    <row r="907" spans="1:7" ht="20.100000000000001" customHeight="1" thickBot="1" x14ac:dyDescent="0.25">
      <c r="A907" s="72" t="s">
        <v>609</v>
      </c>
      <c r="B907" s="72"/>
      <c r="C907" s="72"/>
      <c r="D907" s="72"/>
      <c r="E907" s="72"/>
      <c r="F907" s="72"/>
      <c r="G907" s="72"/>
    </row>
    <row r="908" spans="1:7" ht="15" customHeight="1" thickBot="1" x14ac:dyDescent="0.25">
      <c r="A908" s="72" t="s">
        <v>272</v>
      </c>
      <c r="B908" s="72"/>
      <c r="C908" s="24" t="s">
        <v>3</v>
      </c>
      <c r="D908" s="24" t="s">
        <v>4</v>
      </c>
      <c r="E908" s="24" t="s">
        <v>273</v>
      </c>
      <c r="F908" s="24" t="s">
        <v>274</v>
      </c>
      <c r="G908" s="24" t="s">
        <v>275</v>
      </c>
    </row>
    <row r="909" spans="1:7" ht="21" customHeight="1" thickBot="1" x14ac:dyDescent="0.25">
      <c r="A909" s="25" t="s">
        <v>610</v>
      </c>
      <c r="B909" s="26" t="s">
        <v>611</v>
      </c>
      <c r="C909" s="25" t="s">
        <v>17</v>
      </c>
      <c r="D909" s="25" t="s">
        <v>18</v>
      </c>
      <c r="E909" s="27">
        <v>1.0322172000000001</v>
      </c>
      <c r="F909" s="28">
        <v>189.65</v>
      </c>
      <c r="G909" s="28">
        <f>TRUNC(TRUNC(E909,8)*F909,2)</f>
        <v>195.75</v>
      </c>
    </row>
    <row r="910" spans="1:7" ht="15" customHeight="1" thickBot="1" x14ac:dyDescent="0.25">
      <c r="A910" s="29"/>
      <c r="B910" s="29"/>
      <c r="C910" s="29"/>
      <c r="D910" s="29"/>
      <c r="E910" s="73" t="s">
        <v>289</v>
      </c>
      <c r="F910" s="73"/>
      <c r="G910" s="30">
        <f>SUM(G909:G909)</f>
        <v>195.75</v>
      </c>
    </row>
    <row r="911" spans="1:7" ht="15" customHeight="1" thickBot="1" x14ac:dyDescent="0.25">
      <c r="A911" s="72" t="s">
        <v>290</v>
      </c>
      <c r="B911" s="72"/>
      <c r="C911" s="24" t="s">
        <v>3</v>
      </c>
      <c r="D911" s="24" t="s">
        <v>4</v>
      </c>
      <c r="E911" s="24" t="s">
        <v>273</v>
      </c>
      <c r="F911" s="24" t="s">
        <v>274</v>
      </c>
      <c r="G911" s="24" t="s">
        <v>275</v>
      </c>
    </row>
    <row r="912" spans="1:7" ht="21" customHeight="1" thickBot="1" x14ac:dyDescent="0.25">
      <c r="A912" s="25" t="s">
        <v>460</v>
      </c>
      <c r="B912" s="26" t="s">
        <v>461</v>
      </c>
      <c r="C912" s="25" t="s">
        <v>17</v>
      </c>
      <c r="D912" s="25" t="s">
        <v>293</v>
      </c>
      <c r="E912" s="27">
        <v>3.0966548399999998</v>
      </c>
      <c r="F912" s="28">
        <v>22.86</v>
      </c>
      <c r="G912" s="28">
        <f>TRUNC(TRUNC(E912,8)*F912,2)</f>
        <v>70.78</v>
      </c>
    </row>
    <row r="913" spans="1:7" ht="15" customHeight="1" thickBot="1" x14ac:dyDescent="0.25">
      <c r="A913" s="25" t="s">
        <v>434</v>
      </c>
      <c r="B913" s="26" t="s">
        <v>429</v>
      </c>
      <c r="C913" s="25" t="s">
        <v>17</v>
      </c>
      <c r="D913" s="25" t="s">
        <v>293</v>
      </c>
      <c r="E913" s="27">
        <v>3.0966548399999998</v>
      </c>
      <c r="F913" s="28">
        <v>27.96</v>
      </c>
      <c r="G913" s="28">
        <f>TRUNC(TRUNC(E913,8)*F913,2)</f>
        <v>86.58</v>
      </c>
    </row>
    <row r="914" spans="1:7" ht="18" customHeight="1" thickBot="1" x14ac:dyDescent="0.25">
      <c r="A914" s="29"/>
      <c r="B914" s="29"/>
      <c r="C914" s="29"/>
      <c r="D914" s="29"/>
      <c r="E914" s="73" t="s">
        <v>296</v>
      </c>
      <c r="F914" s="73"/>
      <c r="G914" s="30">
        <f>SUM(G912:G913)</f>
        <v>157.36000000000001</v>
      </c>
    </row>
    <row r="915" spans="1:7" ht="15" customHeight="1" thickBot="1" x14ac:dyDescent="0.25">
      <c r="A915" s="72" t="s">
        <v>435</v>
      </c>
      <c r="B915" s="72"/>
      <c r="C915" s="24" t="s">
        <v>3</v>
      </c>
      <c r="D915" s="24" t="s">
        <v>4</v>
      </c>
      <c r="E915" s="24" t="s">
        <v>273</v>
      </c>
      <c r="F915" s="24" t="s">
        <v>274</v>
      </c>
      <c r="G915" s="24" t="s">
        <v>275</v>
      </c>
    </row>
    <row r="916" spans="1:7" ht="15" customHeight="1" thickBot="1" x14ac:dyDescent="0.25">
      <c r="A916" s="25" t="s">
        <v>612</v>
      </c>
      <c r="B916" s="26" t="s">
        <v>613</v>
      </c>
      <c r="C916" s="25" t="s">
        <v>17</v>
      </c>
      <c r="D916" s="25" t="s">
        <v>98</v>
      </c>
      <c r="E916" s="27">
        <v>5.1610910000000003E-2</v>
      </c>
      <c r="F916" s="28">
        <v>558.72</v>
      </c>
      <c r="G916" s="28">
        <f>TRUNC(TRUNC(E916,8)*F916,2)</f>
        <v>28.83</v>
      </c>
    </row>
    <row r="917" spans="1:7" ht="15" customHeight="1" thickBot="1" x14ac:dyDescent="0.25">
      <c r="A917" s="29"/>
      <c r="B917" s="29"/>
      <c r="C917" s="29"/>
      <c r="D917" s="29"/>
      <c r="E917" s="73" t="s">
        <v>438</v>
      </c>
      <c r="F917" s="73"/>
      <c r="G917" s="30">
        <f>SUM(G916:G916)</f>
        <v>28.83</v>
      </c>
    </row>
    <row r="918" spans="1:7" ht="15" customHeight="1" thickBot="1" x14ac:dyDescent="0.25">
      <c r="A918" s="29"/>
      <c r="B918" s="29"/>
      <c r="C918" s="29"/>
      <c r="D918" s="29"/>
      <c r="E918" s="74" t="s">
        <v>297</v>
      </c>
      <c r="F918" s="74"/>
      <c r="G918" s="31">
        <f>ROUND(SUM(G910,G914,G917),2)</f>
        <v>381.94</v>
      </c>
    </row>
    <row r="919" spans="1:7" ht="15" customHeight="1" thickBot="1" x14ac:dyDescent="0.25">
      <c r="A919" s="29"/>
      <c r="B919" s="29"/>
      <c r="C919" s="29"/>
      <c r="D919" s="29"/>
      <c r="E919" s="74" t="s">
        <v>298</v>
      </c>
      <c r="F919" s="74"/>
      <c r="G919" s="31">
        <f>ROUND(G918*(26.03/100),2)</f>
        <v>99.42</v>
      </c>
    </row>
    <row r="920" spans="1:7" ht="15" customHeight="1" thickBot="1" x14ac:dyDescent="0.25">
      <c r="A920" s="29"/>
      <c r="B920" s="29"/>
      <c r="C920" s="29"/>
      <c r="D920" s="29"/>
      <c r="E920" s="74" t="s">
        <v>299</v>
      </c>
      <c r="F920" s="74"/>
      <c r="G920" s="31">
        <f>G919+G918</f>
        <v>481.36</v>
      </c>
    </row>
    <row r="921" spans="1:7" ht="15" customHeight="1" thickBot="1" x14ac:dyDescent="0.25">
      <c r="A921" s="29"/>
      <c r="B921" s="29"/>
      <c r="C921" s="29"/>
      <c r="D921" s="29"/>
      <c r="E921" s="74" t="s">
        <v>300</v>
      </c>
      <c r="F921" s="74"/>
      <c r="G921" s="31">
        <v>962.72</v>
      </c>
    </row>
    <row r="922" spans="1:7" ht="9.9499999999999993" customHeight="1" thickBot="1" x14ac:dyDescent="0.25">
      <c r="A922" s="29"/>
      <c r="B922" s="29"/>
      <c r="C922" s="29"/>
      <c r="D922" s="29"/>
      <c r="E922" s="75"/>
      <c r="F922" s="75"/>
      <c r="G922" s="75"/>
    </row>
    <row r="923" spans="1:7" ht="20.100000000000001" customHeight="1" thickBot="1" x14ac:dyDescent="0.25">
      <c r="A923" s="72" t="s">
        <v>614</v>
      </c>
      <c r="B923" s="72"/>
      <c r="C923" s="72"/>
      <c r="D923" s="72"/>
      <c r="E923" s="72"/>
      <c r="F923" s="72"/>
      <c r="G923" s="72"/>
    </row>
    <row r="924" spans="1:7" ht="15" customHeight="1" thickBot="1" x14ac:dyDescent="0.25">
      <c r="A924" s="72" t="s">
        <v>272</v>
      </c>
      <c r="B924" s="72"/>
      <c r="C924" s="24" t="s">
        <v>3</v>
      </c>
      <c r="D924" s="24" t="s">
        <v>4</v>
      </c>
      <c r="E924" s="24" t="s">
        <v>273</v>
      </c>
      <c r="F924" s="24" t="s">
        <v>274</v>
      </c>
      <c r="G924" s="24" t="s">
        <v>275</v>
      </c>
    </row>
    <row r="925" spans="1:7" ht="15" customHeight="1" thickBot="1" x14ac:dyDescent="0.25">
      <c r="A925" s="25" t="s">
        <v>615</v>
      </c>
      <c r="B925" s="26" t="s">
        <v>616</v>
      </c>
      <c r="C925" s="25" t="s">
        <v>39</v>
      </c>
      <c r="D925" s="25" t="s">
        <v>362</v>
      </c>
      <c r="E925" s="27">
        <v>0.20822737999999999</v>
      </c>
      <c r="F925" s="28">
        <v>35.479999999999997</v>
      </c>
      <c r="G925" s="28">
        <f>TRUNC(TRUNC(E925,8)*F925,2)</f>
        <v>7.38</v>
      </c>
    </row>
    <row r="926" spans="1:7" ht="15" customHeight="1" thickBot="1" x14ac:dyDescent="0.25">
      <c r="A926" s="29"/>
      <c r="B926" s="29"/>
      <c r="C926" s="29"/>
      <c r="D926" s="29"/>
      <c r="E926" s="73" t="s">
        <v>289</v>
      </c>
      <c r="F926" s="73"/>
      <c r="G926" s="30">
        <f>SUM(G925:G925)</f>
        <v>7.38</v>
      </c>
    </row>
    <row r="927" spans="1:7" ht="15" customHeight="1" thickBot="1" x14ac:dyDescent="0.25">
      <c r="A927" s="72" t="s">
        <v>290</v>
      </c>
      <c r="B927" s="72"/>
      <c r="C927" s="24" t="s">
        <v>3</v>
      </c>
      <c r="D927" s="24" t="s">
        <v>4</v>
      </c>
      <c r="E927" s="24" t="s">
        <v>273</v>
      </c>
      <c r="F927" s="24" t="s">
        <v>274</v>
      </c>
      <c r="G927" s="24" t="s">
        <v>275</v>
      </c>
    </row>
    <row r="928" spans="1:7" ht="15" customHeight="1" thickBot="1" x14ac:dyDescent="0.25">
      <c r="A928" s="25" t="s">
        <v>617</v>
      </c>
      <c r="B928" s="26" t="s">
        <v>618</v>
      </c>
      <c r="C928" s="25" t="s">
        <v>39</v>
      </c>
      <c r="D928" s="25" t="s">
        <v>366</v>
      </c>
      <c r="E928" s="27">
        <v>0.28948807999999998</v>
      </c>
      <c r="F928" s="28">
        <v>29.65</v>
      </c>
      <c r="G928" s="28">
        <f>TRUNC(TRUNC(E928,8)*F928,2)</f>
        <v>8.58</v>
      </c>
    </row>
    <row r="929" spans="1:7" ht="15" customHeight="1" thickBot="1" x14ac:dyDescent="0.25">
      <c r="A929" s="25" t="s">
        <v>430</v>
      </c>
      <c r="B929" s="26" t="s">
        <v>295</v>
      </c>
      <c r="C929" s="25" t="s">
        <v>39</v>
      </c>
      <c r="D929" s="25" t="s">
        <v>366</v>
      </c>
      <c r="E929" s="27">
        <v>4.7271599999999997E-2</v>
      </c>
      <c r="F929" s="28">
        <v>23.06</v>
      </c>
      <c r="G929" s="28">
        <f>TRUNC(TRUNC(E929,8)*F929,2)</f>
        <v>1.0900000000000001</v>
      </c>
    </row>
    <row r="930" spans="1:7" ht="18" customHeight="1" thickBot="1" x14ac:dyDescent="0.25">
      <c r="A930" s="29"/>
      <c r="B930" s="29"/>
      <c r="C930" s="29"/>
      <c r="D930" s="29"/>
      <c r="E930" s="73" t="s">
        <v>296</v>
      </c>
      <c r="F930" s="73"/>
      <c r="G930" s="30">
        <f>SUM(G928:G929)</f>
        <v>9.67</v>
      </c>
    </row>
    <row r="931" spans="1:7" ht="15" customHeight="1" thickBot="1" x14ac:dyDescent="0.25">
      <c r="A931" s="29"/>
      <c r="B931" s="29"/>
      <c r="C931" s="29"/>
      <c r="D931" s="29"/>
      <c r="E931" s="74" t="s">
        <v>297</v>
      </c>
      <c r="F931" s="74"/>
      <c r="G931" s="31">
        <f>ROUND(SUM(G926,G930),2)</f>
        <v>17.05</v>
      </c>
    </row>
    <row r="932" spans="1:7" ht="15" customHeight="1" thickBot="1" x14ac:dyDescent="0.25">
      <c r="A932" s="29"/>
      <c r="B932" s="29"/>
      <c r="C932" s="29"/>
      <c r="D932" s="29"/>
      <c r="E932" s="74" t="s">
        <v>298</v>
      </c>
      <c r="F932" s="74"/>
      <c r="G932" s="31">
        <f>ROUND(G931*(26.03/100),2)</f>
        <v>4.4400000000000004</v>
      </c>
    </row>
    <row r="933" spans="1:7" ht="15" customHeight="1" thickBot="1" x14ac:dyDescent="0.25">
      <c r="A933" s="29"/>
      <c r="B933" s="29"/>
      <c r="C933" s="29"/>
      <c r="D933" s="29"/>
      <c r="E933" s="74" t="s">
        <v>299</v>
      </c>
      <c r="F933" s="74"/>
      <c r="G933" s="31">
        <f>G932+G931</f>
        <v>21.490000000000002</v>
      </c>
    </row>
    <row r="934" spans="1:7" ht="15" customHeight="1" thickBot="1" x14ac:dyDescent="0.25">
      <c r="A934" s="29"/>
      <c r="B934" s="29"/>
      <c r="C934" s="29"/>
      <c r="D934" s="29"/>
      <c r="E934" s="74" t="s">
        <v>300</v>
      </c>
      <c r="F934" s="74"/>
      <c r="G934" s="31">
        <v>1069.77</v>
      </c>
    </row>
    <row r="935" spans="1:7" ht="9.9499999999999993" customHeight="1" thickBot="1" x14ac:dyDescent="0.25">
      <c r="A935" s="29"/>
      <c r="B935" s="29"/>
      <c r="C935" s="29"/>
      <c r="D935" s="29"/>
      <c r="E935" s="75"/>
      <c r="F935" s="75"/>
      <c r="G935" s="75"/>
    </row>
    <row r="936" spans="1:7" ht="20.100000000000001" customHeight="1" thickBot="1" x14ac:dyDescent="0.25">
      <c r="A936" s="72" t="s">
        <v>619</v>
      </c>
      <c r="B936" s="72"/>
      <c r="C936" s="72"/>
      <c r="D936" s="72"/>
      <c r="E936" s="72"/>
      <c r="F936" s="72"/>
      <c r="G936" s="72"/>
    </row>
    <row r="937" spans="1:7" ht="15" customHeight="1" thickBot="1" x14ac:dyDescent="0.25">
      <c r="A937" s="72" t="s">
        <v>272</v>
      </c>
      <c r="B937" s="72"/>
      <c r="C937" s="24" t="s">
        <v>3</v>
      </c>
      <c r="D937" s="24" t="s">
        <v>4</v>
      </c>
      <c r="E937" s="24" t="s">
        <v>273</v>
      </c>
      <c r="F937" s="24" t="s">
        <v>274</v>
      </c>
      <c r="G937" s="24" t="s">
        <v>275</v>
      </c>
    </row>
    <row r="938" spans="1:7" ht="15" customHeight="1" thickBot="1" x14ac:dyDescent="0.25">
      <c r="A938" s="25" t="s">
        <v>620</v>
      </c>
      <c r="B938" s="26" t="s">
        <v>621</v>
      </c>
      <c r="C938" s="25" t="s">
        <v>17</v>
      </c>
      <c r="D938" s="25" t="s">
        <v>622</v>
      </c>
      <c r="E938" s="27">
        <v>1.045712E-2</v>
      </c>
      <c r="F938" s="28">
        <v>64.53</v>
      </c>
      <c r="G938" s="28">
        <f>TRUNC(TRUNC(E938,8)*F938,2)</f>
        <v>0.67</v>
      </c>
    </row>
    <row r="939" spans="1:7" ht="15" customHeight="1" thickBot="1" x14ac:dyDescent="0.25">
      <c r="A939" s="25" t="s">
        <v>623</v>
      </c>
      <c r="B939" s="26" t="s">
        <v>624</v>
      </c>
      <c r="C939" s="25" t="s">
        <v>17</v>
      </c>
      <c r="D939" s="25" t="s">
        <v>622</v>
      </c>
      <c r="E939" s="27">
        <v>4.1828490000000003E-2</v>
      </c>
      <c r="F939" s="28">
        <v>114.95</v>
      </c>
      <c r="G939" s="28">
        <f>TRUNC(TRUNC(E939,8)*F939,2)</f>
        <v>4.8</v>
      </c>
    </row>
    <row r="940" spans="1:7" ht="15" customHeight="1" thickBot="1" x14ac:dyDescent="0.25">
      <c r="A940" s="25" t="s">
        <v>625</v>
      </c>
      <c r="B940" s="26" t="s">
        <v>626</v>
      </c>
      <c r="C940" s="25" t="s">
        <v>17</v>
      </c>
      <c r="D940" s="25" t="s">
        <v>27</v>
      </c>
      <c r="E940" s="27">
        <v>0.41810999999999998</v>
      </c>
      <c r="F940" s="28">
        <v>1.1000000000000001</v>
      </c>
      <c r="G940" s="28">
        <f>TRUNC(TRUNC(E940,8)*F940,2)</f>
        <v>0.45</v>
      </c>
    </row>
    <row r="941" spans="1:7" ht="15" customHeight="1" thickBot="1" x14ac:dyDescent="0.25">
      <c r="A941" s="25" t="s">
        <v>627</v>
      </c>
      <c r="B941" s="26" t="s">
        <v>628</v>
      </c>
      <c r="C941" s="25" t="s">
        <v>17</v>
      </c>
      <c r="D941" s="25" t="s">
        <v>622</v>
      </c>
      <c r="E941" s="27">
        <v>4.1828490000000003E-2</v>
      </c>
      <c r="F941" s="28">
        <v>145.9</v>
      </c>
      <c r="G941" s="28">
        <f>TRUNC(TRUNC(E941,8)*F941,2)</f>
        <v>6.1</v>
      </c>
    </row>
    <row r="942" spans="1:7" ht="15" customHeight="1" thickBot="1" x14ac:dyDescent="0.25">
      <c r="A942" s="29"/>
      <c r="B942" s="29"/>
      <c r="C942" s="29"/>
      <c r="D942" s="29"/>
      <c r="E942" s="73" t="s">
        <v>289</v>
      </c>
      <c r="F942" s="73"/>
      <c r="G942" s="30">
        <f>SUM(G938:G941)</f>
        <v>12.02</v>
      </c>
    </row>
    <row r="943" spans="1:7" ht="15" customHeight="1" thickBot="1" x14ac:dyDescent="0.25">
      <c r="A943" s="72" t="s">
        <v>290</v>
      </c>
      <c r="B943" s="72"/>
      <c r="C943" s="24" t="s">
        <v>3</v>
      </c>
      <c r="D943" s="24" t="s">
        <v>4</v>
      </c>
      <c r="E943" s="24" t="s">
        <v>273</v>
      </c>
      <c r="F943" s="24" t="s">
        <v>274</v>
      </c>
      <c r="G943" s="24" t="s">
        <v>275</v>
      </c>
    </row>
    <row r="944" spans="1:7" ht="15" customHeight="1" thickBot="1" x14ac:dyDescent="0.25">
      <c r="A944" s="25" t="s">
        <v>629</v>
      </c>
      <c r="B944" s="26" t="s">
        <v>618</v>
      </c>
      <c r="C944" s="25" t="s">
        <v>17</v>
      </c>
      <c r="D944" s="25" t="s">
        <v>293</v>
      </c>
      <c r="E944" s="27">
        <v>0.41828499000000002</v>
      </c>
      <c r="F944" s="28">
        <v>29.65</v>
      </c>
      <c r="G944" s="28">
        <f>TRUNC(TRUNC(E944,8)*F944,2)</f>
        <v>12.4</v>
      </c>
    </row>
    <row r="945" spans="1:7" ht="15" customHeight="1" thickBot="1" x14ac:dyDescent="0.25">
      <c r="A945" s="25" t="s">
        <v>294</v>
      </c>
      <c r="B945" s="26" t="s">
        <v>295</v>
      </c>
      <c r="C945" s="25" t="s">
        <v>17</v>
      </c>
      <c r="D945" s="25" t="s">
        <v>293</v>
      </c>
      <c r="E945" s="27">
        <v>0.36599936</v>
      </c>
      <c r="F945" s="28">
        <v>22.86</v>
      </c>
      <c r="G945" s="28">
        <f>TRUNC(TRUNC(E945,8)*F945,2)</f>
        <v>8.36</v>
      </c>
    </row>
    <row r="946" spans="1:7" ht="18" customHeight="1" thickBot="1" x14ac:dyDescent="0.25">
      <c r="A946" s="29"/>
      <c r="B946" s="29"/>
      <c r="C946" s="29"/>
      <c r="D946" s="29"/>
      <c r="E946" s="73" t="s">
        <v>296</v>
      </c>
      <c r="F946" s="73"/>
      <c r="G946" s="30">
        <f>SUM(G944:G945)</f>
        <v>20.759999999999998</v>
      </c>
    </row>
    <row r="947" spans="1:7" ht="15" customHeight="1" thickBot="1" x14ac:dyDescent="0.25">
      <c r="A947" s="29"/>
      <c r="B947" s="29"/>
      <c r="C947" s="29"/>
      <c r="D947" s="29"/>
      <c r="E947" s="74" t="s">
        <v>297</v>
      </c>
      <c r="F947" s="74"/>
      <c r="G947" s="31">
        <f>ROUND(SUM(G942,G946),2)</f>
        <v>32.78</v>
      </c>
    </row>
    <row r="948" spans="1:7" ht="15" customHeight="1" thickBot="1" x14ac:dyDescent="0.25">
      <c r="A948" s="29"/>
      <c r="B948" s="29"/>
      <c r="C948" s="29"/>
      <c r="D948" s="29"/>
      <c r="E948" s="74" t="s">
        <v>298</v>
      </c>
      <c r="F948" s="74"/>
      <c r="G948" s="31">
        <f>ROUND(G947*(26.03/100),2)</f>
        <v>8.5299999999999994</v>
      </c>
    </row>
    <row r="949" spans="1:7" ht="15" customHeight="1" thickBot="1" x14ac:dyDescent="0.25">
      <c r="A949" s="29"/>
      <c r="B949" s="29"/>
      <c r="C949" s="29"/>
      <c r="D949" s="29"/>
      <c r="E949" s="74" t="s">
        <v>299</v>
      </c>
      <c r="F949" s="74"/>
      <c r="G949" s="31">
        <f>G948+G947</f>
        <v>41.31</v>
      </c>
    </row>
    <row r="950" spans="1:7" ht="15" customHeight="1" thickBot="1" x14ac:dyDescent="0.25">
      <c r="A950" s="29"/>
      <c r="B950" s="29"/>
      <c r="C950" s="29"/>
      <c r="D950" s="29"/>
      <c r="E950" s="74" t="s">
        <v>300</v>
      </c>
      <c r="F950" s="74"/>
      <c r="G950" s="31">
        <v>6565.81</v>
      </c>
    </row>
    <row r="951" spans="1:7" ht="9.9499999999999993" customHeight="1" thickBot="1" x14ac:dyDescent="0.25">
      <c r="A951" s="29"/>
      <c r="B951" s="29"/>
      <c r="C951" s="29"/>
      <c r="D951" s="29"/>
      <c r="E951" s="75"/>
      <c r="F951" s="75"/>
      <c r="G951" s="75"/>
    </row>
    <row r="952" spans="1:7" ht="20.100000000000001" customHeight="1" thickBot="1" x14ac:dyDescent="0.25">
      <c r="A952" s="72" t="s">
        <v>630</v>
      </c>
      <c r="B952" s="72"/>
      <c r="C952" s="72"/>
      <c r="D952" s="72"/>
      <c r="E952" s="72"/>
      <c r="F952" s="72"/>
      <c r="G952" s="72"/>
    </row>
    <row r="953" spans="1:7" ht="15" customHeight="1" thickBot="1" x14ac:dyDescent="0.25">
      <c r="A953" s="72" t="s">
        <v>272</v>
      </c>
      <c r="B953" s="72"/>
      <c r="C953" s="24" t="s">
        <v>3</v>
      </c>
      <c r="D953" s="24" t="s">
        <v>4</v>
      </c>
      <c r="E953" s="24" t="s">
        <v>273</v>
      </c>
      <c r="F953" s="24" t="s">
        <v>274</v>
      </c>
      <c r="G953" s="24" t="s">
        <v>275</v>
      </c>
    </row>
    <row r="954" spans="1:7" ht="15" customHeight="1" thickBot="1" x14ac:dyDescent="0.25">
      <c r="A954" s="25" t="s">
        <v>620</v>
      </c>
      <c r="B954" s="26" t="s">
        <v>621</v>
      </c>
      <c r="C954" s="25" t="s">
        <v>17</v>
      </c>
      <c r="D954" s="25" t="s">
        <v>622</v>
      </c>
      <c r="E954" s="27">
        <v>1.061265E-2</v>
      </c>
      <c r="F954" s="28">
        <v>64.53</v>
      </c>
      <c r="G954" s="28">
        <f>TRUNC(TRUNC(E954,8)*F954,2)</f>
        <v>0.68</v>
      </c>
    </row>
    <row r="955" spans="1:7" ht="15" customHeight="1" thickBot="1" x14ac:dyDescent="0.25">
      <c r="A955" s="25" t="s">
        <v>631</v>
      </c>
      <c r="B955" s="26" t="s">
        <v>632</v>
      </c>
      <c r="C955" s="25" t="s">
        <v>17</v>
      </c>
      <c r="D955" s="25" t="s">
        <v>27</v>
      </c>
      <c r="E955" s="27">
        <v>0.31837956000000001</v>
      </c>
      <c r="F955" s="28">
        <v>2.9</v>
      </c>
      <c r="G955" s="28">
        <f>TRUNC(TRUNC(E955,8)*F955,2)</f>
        <v>0.92</v>
      </c>
    </row>
    <row r="956" spans="1:7" ht="15" customHeight="1" thickBot="1" x14ac:dyDescent="0.25">
      <c r="A956" s="25" t="s">
        <v>627</v>
      </c>
      <c r="B956" s="26" t="s">
        <v>628</v>
      </c>
      <c r="C956" s="25" t="s">
        <v>17</v>
      </c>
      <c r="D956" s="25" t="s">
        <v>622</v>
      </c>
      <c r="E956" s="27">
        <v>4.2450599999999998E-2</v>
      </c>
      <c r="F956" s="28">
        <v>145.9</v>
      </c>
      <c r="G956" s="28">
        <f>TRUNC(TRUNC(E956,8)*F956,2)</f>
        <v>6.19</v>
      </c>
    </row>
    <row r="957" spans="1:7" ht="15" customHeight="1" thickBot="1" x14ac:dyDescent="0.25">
      <c r="A957" s="29"/>
      <c r="B957" s="29"/>
      <c r="C957" s="29"/>
      <c r="D957" s="29"/>
      <c r="E957" s="73" t="s">
        <v>289</v>
      </c>
      <c r="F957" s="73"/>
      <c r="G957" s="30">
        <f>SUM(G954:G956)</f>
        <v>7.7900000000000009</v>
      </c>
    </row>
    <row r="958" spans="1:7" ht="15" customHeight="1" thickBot="1" x14ac:dyDescent="0.25">
      <c r="A958" s="72" t="s">
        <v>290</v>
      </c>
      <c r="B958" s="72"/>
      <c r="C958" s="24" t="s">
        <v>3</v>
      </c>
      <c r="D958" s="24" t="s">
        <v>4</v>
      </c>
      <c r="E958" s="24" t="s">
        <v>273</v>
      </c>
      <c r="F958" s="24" t="s">
        <v>274</v>
      </c>
      <c r="G958" s="24" t="s">
        <v>275</v>
      </c>
    </row>
    <row r="959" spans="1:7" ht="15" customHeight="1" thickBot="1" x14ac:dyDescent="0.25">
      <c r="A959" s="25" t="s">
        <v>629</v>
      </c>
      <c r="B959" s="26" t="s">
        <v>618</v>
      </c>
      <c r="C959" s="25" t="s">
        <v>17</v>
      </c>
      <c r="D959" s="25" t="s">
        <v>293</v>
      </c>
      <c r="E959" s="27">
        <v>0.84901216000000002</v>
      </c>
      <c r="F959" s="28">
        <v>29.65</v>
      </c>
      <c r="G959" s="28">
        <f>TRUNC(TRUNC(E959,8)*F959,2)</f>
        <v>25.17</v>
      </c>
    </row>
    <row r="960" spans="1:7" ht="15" customHeight="1" thickBot="1" x14ac:dyDescent="0.25">
      <c r="A960" s="25" t="s">
        <v>294</v>
      </c>
      <c r="B960" s="26" t="s">
        <v>295</v>
      </c>
      <c r="C960" s="25" t="s">
        <v>17</v>
      </c>
      <c r="D960" s="25" t="s">
        <v>293</v>
      </c>
      <c r="E960" s="27">
        <v>0.84901216000000002</v>
      </c>
      <c r="F960" s="28">
        <v>22.86</v>
      </c>
      <c r="G960" s="28">
        <f>TRUNC(TRUNC(E960,8)*F960,2)</f>
        <v>19.399999999999999</v>
      </c>
    </row>
    <row r="961" spans="1:7" ht="18" customHeight="1" thickBot="1" x14ac:dyDescent="0.25">
      <c r="A961" s="29"/>
      <c r="B961" s="29"/>
      <c r="C961" s="29"/>
      <c r="D961" s="29"/>
      <c r="E961" s="73" t="s">
        <v>296</v>
      </c>
      <c r="F961" s="73"/>
      <c r="G961" s="30">
        <f>SUM(G959:G960)</f>
        <v>44.57</v>
      </c>
    </row>
    <row r="962" spans="1:7" ht="15" customHeight="1" thickBot="1" x14ac:dyDescent="0.25">
      <c r="A962" s="29"/>
      <c r="B962" s="29"/>
      <c r="C962" s="29"/>
      <c r="D962" s="29"/>
      <c r="E962" s="74" t="s">
        <v>297</v>
      </c>
      <c r="F962" s="74"/>
      <c r="G962" s="31">
        <f>ROUND(SUM(G957,G961),2)</f>
        <v>52.36</v>
      </c>
    </row>
    <row r="963" spans="1:7" ht="15" customHeight="1" thickBot="1" x14ac:dyDescent="0.25">
      <c r="A963" s="29"/>
      <c r="B963" s="29"/>
      <c r="C963" s="29"/>
      <c r="D963" s="29"/>
      <c r="E963" s="74" t="s">
        <v>298</v>
      </c>
      <c r="F963" s="74"/>
      <c r="G963" s="31">
        <f>ROUND(G962*(26.03/100),2)</f>
        <v>13.63</v>
      </c>
    </row>
    <row r="964" spans="1:7" ht="15" customHeight="1" thickBot="1" x14ac:dyDescent="0.25">
      <c r="A964" s="29"/>
      <c r="B964" s="29"/>
      <c r="C964" s="29"/>
      <c r="D964" s="29"/>
      <c r="E964" s="74" t="s">
        <v>299</v>
      </c>
      <c r="F964" s="74"/>
      <c r="G964" s="31">
        <f>G963+G962</f>
        <v>65.989999999999995</v>
      </c>
    </row>
    <row r="965" spans="1:7" ht="15" customHeight="1" thickBot="1" x14ac:dyDescent="0.25">
      <c r="A965" s="29"/>
      <c r="B965" s="29"/>
      <c r="C965" s="29"/>
      <c r="D965" s="29"/>
      <c r="E965" s="74" t="s">
        <v>300</v>
      </c>
      <c r="F965" s="74"/>
      <c r="G965" s="31">
        <v>263.95999999999998</v>
      </c>
    </row>
    <row r="966" spans="1:7" ht="9.9499999999999993" customHeight="1" thickBot="1" x14ac:dyDescent="0.25">
      <c r="A966" s="29"/>
      <c r="B966" s="29"/>
      <c r="C966" s="29"/>
      <c r="D966" s="29"/>
      <c r="E966" s="75"/>
      <c r="F966" s="75"/>
      <c r="G966" s="75"/>
    </row>
    <row r="967" spans="1:7" ht="20.100000000000001" customHeight="1" thickBot="1" x14ac:dyDescent="0.25">
      <c r="A967" s="72" t="s">
        <v>633</v>
      </c>
      <c r="B967" s="72"/>
      <c r="C967" s="72"/>
      <c r="D967" s="72"/>
      <c r="E967" s="72"/>
      <c r="F967" s="72"/>
      <c r="G967" s="72"/>
    </row>
    <row r="968" spans="1:7" ht="15" customHeight="1" thickBot="1" x14ac:dyDescent="0.25">
      <c r="A968" s="72" t="s">
        <v>272</v>
      </c>
      <c r="B968" s="72"/>
      <c r="C968" s="24" t="s">
        <v>3</v>
      </c>
      <c r="D968" s="24" t="s">
        <v>4</v>
      </c>
      <c r="E968" s="24" t="s">
        <v>273</v>
      </c>
      <c r="F968" s="24" t="s">
        <v>274</v>
      </c>
      <c r="G968" s="24" t="s">
        <v>275</v>
      </c>
    </row>
    <row r="969" spans="1:7" ht="21" customHeight="1" thickBot="1" x14ac:dyDescent="0.25">
      <c r="A969" s="25" t="s">
        <v>634</v>
      </c>
      <c r="B969" s="26" t="s">
        <v>635</v>
      </c>
      <c r="C969" s="25" t="s">
        <v>39</v>
      </c>
      <c r="D969" s="25" t="s">
        <v>592</v>
      </c>
      <c r="E969" s="27">
        <v>0.27989998999999999</v>
      </c>
      <c r="F969" s="28">
        <v>26.02</v>
      </c>
      <c r="G969" s="28">
        <f>TRUNC(TRUNC(E969,8)*F969,2)</f>
        <v>7.28</v>
      </c>
    </row>
    <row r="970" spans="1:7" ht="21" customHeight="1" thickBot="1" x14ac:dyDescent="0.25">
      <c r="A970" s="25" t="s">
        <v>636</v>
      </c>
      <c r="B970" s="26" t="s">
        <v>637</v>
      </c>
      <c r="C970" s="25" t="s">
        <v>39</v>
      </c>
      <c r="D970" s="25" t="s">
        <v>592</v>
      </c>
      <c r="E970" s="27">
        <v>0.28589998999999999</v>
      </c>
      <c r="F970" s="28">
        <v>21.97</v>
      </c>
      <c r="G970" s="28">
        <f>TRUNC(TRUNC(E970,8)*F970,2)</f>
        <v>6.28</v>
      </c>
    </row>
    <row r="971" spans="1:7" ht="21" customHeight="1" thickBot="1" x14ac:dyDescent="0.25">
      <c r="A971" s="25" t="s">
        <v>638</v>
      </c>
      <c r="B971" s="26" t="s">
        <v>639</v>
      </c>
      <c r="C971" s="25" t="s">
        <v>39</v>
      </c>
      <c r="D971" s="25" t="s">
        <v>40</v>
      </c>
      <c r="E971" s="27">
        <v>0.28889999</v>
      </c>
      <c r="F971" s="28">
        <v>74.3</v>
      </c>
      <c r="G971" s="28">
        <f>TRUNC(TRUNC(E971,8)*F971,2)</f>
        <v>21.46</v>
      </c>
    </row>
    <row r="972" spans="1:7" ht="15" customHeight="1" thickBot="1" x14ac:dyDescent="0.25">
      <c r="A972" s="29"/>
      <c r="B972" s="29"/>
      <c r="C972" s="29"/>
      <c r="D972" s="29"/>
      <c r="E972" s="73" t="s">
        <v>289</v>
      </c>
      <c r="F972" s="73"/>
      <c r="G972" s="30">
        <f>SUM(G969:G971)</f>
        <v>35.020000000000003</v>
      </c>
    </row>
    <row r="973" spans="1:7" ht="15" customHeight="1" thickBot="1" x14ac:dyDescent="0.25">
      <c r="A973" s="72" t="s">
        <v>290</v>
      </c>
      <c r="B973" s="72"/>
      <c r="C973" s="24" t="s">
        <v>3</v>
      </c>
      <c r="D973" s="24" t="s">
        <v>4</v>
      </c>
      <c r="E973" s="24" t="s">
        <v>273</v>
      </c>
      <c r="F973" s="24" t="s">
        <v>274</v>
      </c>
      <c r="G973" s="24" t="s">
        <v>275</v>
      </c>
    </row>
    <row r="974" spans="1:7" ht="15" customHeight="1" thickBot="1" x14ac:dyDescent="0.25">
      <c r="A974" s="25" t="s">
        <v>428</v>
      </c>
      <c r="B974" s="26" t="s">
        <v>429</v>
      </c>
      <c r="C974" s="25" t="s">
        <v>39</v>
      </c>
      <c r="D974" s="25" t="s">
        <v>366</v>
      </c>
      <c r="E974" s="27">
        <v>0.52800000000000002</v>
      </c>
      <c r="F974" s="28">
        <v>27.95</v>
      </c>
      <c r="G974" s="28">
        <f>TRUNC(TRUNC(E974,8)*F974,2)</f>
        <v>14.75</v>
      </c>
    </row>
    <row r="975" spans="1:7" ht="15" customHeight="1" thickBot="1" x14ac:dyDescent="0.25">
      <c r="A975" s="25" t="s">
        <v>430</v>
      </c>
      <c r="B975" s="26" t="s">
        <v>295</v>
      </c>
      <c r="C975" s="25" t="s">
        <v>39</v>
      </c>
      <c r="D975" s="25" t="s">
        <v>366</v>
      </c>
      <c r="E975" s="27">
        <v>0.52800000000000002</v>
      </c>
      <c r="F975" s="28">
        <v>23.06</v>
      </c>
      <c r="G975" s="28">
        <f>TRUNC(TRUNC(E975,8)*F975,2)</f>
        <v>12.17</v>
      </c>
    </row>
    <row r="976" spans="1:7" ht="18" customHeight="1" thickBot="1" x14ac:dyDescent="0.25">
      <c r="A976" s="29"/>
      <c r="B976" s="29"/>
      <c r="C976" s="29"/>
      <c r="D976" s="29"/>
      <c r="E976" s="73" t="s">
        <v>296</v>
      </c>
      <c r="F976" s="73"/>
      <c r="G976" s="30">
        <f>SUM(G974:G975)</f>
        <v>26.92</v>
      </c>
    </row>
    <row r="977" spans="1:7" ht="15" customHeight="1" thickBot="1" x14ac:dyDescent="0.25">
      <c r="A977" s="72" t="s">
        <v>435</v>
      </c>
      <c r="B977" s="72"/>
      <c r="C977" s="24" t="s">
        <v>3</v>
      </c>
      <c r="D977" s="24" t="s">
        <v>4</v>
      </c>
      <c r="E977" s="24" t="s">
        <v>273</v>
      </c>
      <c r="F977" s="24" t="s">
        <v>274</v>
      </c>
      <c r="G977" s="24" t="s">
        <v>275</v>
      </c>
    </row>
    <row r="978" spans="1:7" ht="29.1" customHeight="1" thickBot="1" x14ac:dyDescent="0.25">
      <c r="A978" s="25" t="s">
        <v>640</v>
      </c>
      <c r="B978" s="26" t="s">
        <v>641</v>
      </c>
      <c r="C978" s="25" t="s">
        <v>39</v>
      </c>
      <c r="D978" s="25" t="s">
        <v>102</v>
      </c>
      <c r="E978" s="27">
        <v>8.9999999999999993E-3</v>
      </c>
      <c r="F978" s="28">
        <v>569.47</v>
      </c>
      <c r="G978" s="28">
        <f>TRUNC(TRUNC(E978,8)*F978,2)</f>
        <v>5.12</v>
      </c>
    </row>
    <row r="979" spans="1:7" ht="15" customHeight="1" thickBot="1" x14ac:dyDescent="0.25">
      <c r="A979" s="29"/>
      <c r="B979" s="29"/>
      <c r="C979" s="29"/>
      <c r="D979" s="29"/>
      <c r="E979" s="73" t="s">
        <v>438</v>
      </c>
      <c r="F979" s="73"/>
      <c r="G979" s="30">
        <f>SUM(G978:G978)</f>
        <v>5.12</v>
      </c>
    </row>
    <row r="980" spans="1:7" ht="15" customHeight="1" thickBot="1" x14ac:dyDescent="0.25">
      <c r="A980" s="29"/>
      <c r="B980" s="29"/>
      <c r="C980" s="29"/>
      <c r="D980" s="29"/>
      <c r="E980" s="74" t="s">
        <v>297</v>
      </c>
      <c r="F980" s="74"/>
      <c r="G980" s="31">
        <f>ROUND(SUM(G972,G976,G979),2)</f>
        <v>67.06</v>
      </c>
    </row>
    <row r="981" spans="1:7" ht="15" customHeight="1" thickBot="1" x14ac:dyDescent="0.25">
      <c r="A981" s="29"/>
      <c r="B981" s="29"/>
      <c r="C981" s="29"/>
      <c r="D981" s="29"/>
      <c r="E981" s="74" t="s">
        <v>298</v>
      </c>
      <c r="F981" s="74"/>
      <c r="G981" s="31">
        <f>ROUND(G980*(26.03/100),2)</f>
        <v>17.46</v>
      </c>
    </row>
    <row r="982" spans="1:7" ht="15" customHeight="1" thickBot="1" x14ac:dyDescent="0.25">
      <c r="A982" s="29"/>
      <c r="B982" s="29"/>
      <c r="C982" s="29"/>
      <c r="D982" s="29"/>
      <c r="E982" s="74" t="s">
        <v>299</v>
      </c>
      <c r="F982" s="74"/>
      <c r="G982" s="31">
        <f>G981+G980</f>
        <v>84.52000000000001</v>
      </c>
    </row>
    <row r="983" spans="1:7" ht="15" customHeight="1" thickBot="1" x14ac:dyDescent="0.25">
      <c r="A983" s="29"/>
      <c r="B983" s="29"/>
      <c r="C983" s="29"/>
      <c r="D983" s="29"/>
      <c r="E983" s="74" t="s">
        <v>300</v>
      </c>
      <c r="F983" s="74"/>
      <c r="G983" s="31">
        <v>3025.82</v>
      </c>
    </row>
    <row r="984" spans="1:7" ht="9.9499999999999993" customHeight="1" thickBot="1" x14ac:dyDescent="0.25">
      <c r="A984" s="29"/>
      <c r="B984" s="29"/>
      <c r="C984" s="29"/>
      <c r="D984" s="29"/>
      <c r="E984" s="75"/>
      <c r="F984" s="75"/>
      <c r="G984" s="75"/>
    </row>
    <row r="985" spans="1:7" ht="20.100000000000001" customHeight="1" thickBot="1" x14ac:dyDescent="0.25">
      <c r="A985" s="72" t="s">
        <v>642</v>
      </c>
      <c r="B985" s="72"/>
      <c r="C985" s="72"/>
      <c r="D985" s="72"/>
      <c r="E985" s="72"/>
      <c r="F985" s="72"/>
      <c r="G985" s="72"/>
    </row>
    <row r="986" spans="1:7" ht="15" customHeight="1" thickBot="1" x14ac:dyDescent="0.25">
      <c r="A986" s="72" t="s">
        <v>272</v>
      </c>
      <c r="B986" s="72"/>
      <c r="C986" s="24" t="s">
        <v>3</v>
      </c>
      <c r="D986" s="24" t="s">
        <v>4</v>
      </c>
      <c r="E986" s="24" t="s">
        <v>273</v>
      </c>
      <c r="F986" s="24" t="s">
        <v>274</v>
      </c>
      <c r="G986" s="24" t="s">
        <v>275</v>
      </c>
    </row>
    <row r="987" spans="1:7" ht="15" customHeight="1" thickBot="1" x14ac:dyDescent="0.25">
      <c r="A987" s="25" t="s">
        <v>643</v>
      </c>
      <c r="B987" s="26" t="s">
        <v>644</v>
      </c>
      <c r="C987" s="25" t="s">
        <v>17</v>
      </c>
      <c r="D987" s="25" t="s">
        <v>71</v>
      </c>
      <c r="E987" s="27">
        <v>1.0119900399999999</v>
      </c>
      <c r="F987" s="28">
        <v>238.97</v>
      </c>
      <c r="G987" s="28">
        <f>TRUNC(TRUNC(E987,8)*F987,2)</f>
        <v>241.83</v>
      </c>
    </row>
    <row r="988" spans="1:7" ht="15" customHeight="1" thickBot="1" x14ac:dyDescent="0.25">
      <c r="A988" s="29"/>
      <c r="B988" s="29"/>
      <c r="C988" s="29"/>
      <c r="D988" s="29"/>
      <c r="E988" s="73" t="s">
        <v>289</v>
      </c>
      <c r="F988" s="73"/>
      <c r="G988" s="30">
        <f>SUM(G987:G987)</f>
        <v>241.83</v>
      </c>
    </row>
    <row r="989" spans="1:7" ht="15" customHeight="1" thickBot="1" x14ac:dyDescent="0.25">
      <c r="A989" s="72" t="s">
        <v>290</v>
      </c>
      <c r="B989" s="72"/>
      <c r="C989" s="24" t="s">
        <v>3</v>
      </c>
      <c r="D989" s="24" t="s">
        <v>4</v>
      </c>
      <c r="E989" s="24" t="s">
        <v>273</v>
      </c>
      <c r="F989" s="24" t="s">
        <v>274</v>
      </c>
      <c r="G989" s="24" t="s">
        <v>275</v>
      </c>
    </row>
    <row r="990" spans="1:7" ht="21" customHeight="1" thickBot="1" x14ac:dyDescent="0.25">
      <c r="A990" s="25" t="s">
        <v>460</v>
      </c>
      <c r="B990" s="26" t="s">
        <v>461</v>
      </c>
      <c r="C990" s="25" t="s">
        <v>17</v>
      </c>
      <c r="D990" s="25" t="s">
        <v>293</v>
      </c>
      <c r="E990" s="27">
        <v>0.80961603000000004</v>
      </c>
      <c r="F990" s="28">
        <v>22.86</v>
      </c>
      <c r="G990" s="28">
        <f>TRUNC(TRUNC(E990,8)*F990,2)</f>
        <v>18.5</v>
      </c>
    </row>
    <row r="991" spans="1:7" ht="15" customHeight="1" thickBot="1" x14ac:dyDescent="0.25">
      <c r="A991" s="25" t="s">
        <v>434</v>
      </c>
      <c r="B991" s="26" t="s">
        <v>429</v>
      </c>
      <c r="C991" s="25" t="s">
        <v>17</v>
      </c>
      <c r="D991" s="25" t="s">
        <v>293</v>
      </c>
      <c r="E991" s="27">
        <v>0.80961603000000004</v>
      </c>
      <c r="F991" s="28">
        <v>27.96</v>
      </c>
      <c r="G991" s="28">
        <f>TRUNC(TRUNC(E991,8)*F991,2)</f>
        <v>22.63</v>
      </c>
    </row>
    <row r="992" spans="1:7" ht="18" customHeight="1" thickBot="1" x14ac:dyDescent="0.25">
      <c r="A992" s="29"/>
      <c r="B992" s="29"/>
      <c r="C992" s="29"/>
      <c r="D992" s="29"/>
      <c r="E992" s="73" t="s">
        <v>296</v>
      </c>
      <c r="F992" s="73"/>
      <c r="G992" s="30">
        <f>SUM(G990:G991)</f>
        <v>41.129999999999995</v>
      </c>
    </row>
    <row r="993" spans="1:7" ht="15" customHeight="1" thickBot="1" x14ac:dyDescent="0.25">
      <c r="A993" s="72" t="s">
        <v>435</v>
      </c>
      <c r="B993" s="72"/>
      <c r="C993" s="24" t="s">
        <v>3</v>
      </c>
      <c r="D993" s="24" t="s">
        <v>4</v>
      </c>
      <c r="E993" s="24" t="s">
        <v>273</v>
      </c>
      <c r="F993" s="24" t="s">
        <v>274</v>
      </c>
      <c r="G993" s="24" t="s">
        <v>275</v>
      </c>
    </row>
    <row r="994" spans="1:7" ht="15" customHeight="1" thickBot="1" x14ac:dyDescent="0.25">
      <c r="A994" s="25" t="s">
        <v>612</v>
      </c>
      <c r="B994" s="26" t="s">
        <v>613</v>
      </c>
      <c r="C994" s="25" t="s">
        <v>17</v>
      </c>
      <c r="D994" s="25" t="s">
        <v>98</v>
      </c>
      <c r="E994" s="27">
        <v>8.0961599999999995E-2</v>
      </c>
      <c r="F994" s="28">
        <v>558.72</v>
      </c>
      <c r="G994" s="28">
        <f>TRUNC(TRUNC(E994,8)*F994,2)</f>
        <v>45.23</v>
      </c>
    </row>
    <row r="995" spans="1:7" ht="15" customHeight="1" thickBot="1" x14ac:dyDescent="0.25">
      <c r="A995" s="29"/>
      <c r="B995" s="29"/>
      <c r="C995" s="29"/>
      <c r="D995" s="29"/>
      <c r="E995" s="73" t="s">
        <v>438</v>
      </c>
      <c r="F995" s="73"/>
      <c r="G995" s="30">
        <f>SUM(G994:G994)</f>
        <v>45.23</v>
      </c>
    </row>
    <row r="996" spans="1:7" ht="15" customHeight="1" thickBot="1" x14ac:dyDescent="0.25">
      <c r="A996" s="29"/>
      <c r="B996" s="29"/>
      <c r="C996" s="29"/>
      <c r="D996" s="29"/>
      <c r="E996" s="74" t="s">
        <v>297</v>
      </c>
      <c r="F996" s="74"/>
      <c r="G996" s="31">
        <f>ROUND(SUM(G988,G992,G995),2)</f>
        <v>328.19</v>
      </c>
    </row>
    <row r="997" spans="1:7" ht="15" customHeight="1" thickBot="1" x14ac:dyDescent="0.25">
      <c r="A997" s="29"/>
      <c r="B997" s="29"/>
      <c r="C997" s="29"/>
      <c r="D997" s="29"/>
      <c r="E997" s="74" t="s">
        <v>298</v>
      </c>
      <c r="F997" s="74"/>
      <c r="G997" s="31">
        <f>ROUND(G996*(26.03/100),2)</f>
        <v>85.43</v>
      </c>
    </row>
    <row r="998" spans="1:7" ht="15" customHeight="1" thickBot="1" x14ac:dyDescent="0.25">
      <c r="A998" s="29"/>
      <c r="B998" s="29"/>
      <c r="C998" s="29"/>
      <c r="D998" s="29"/>
      <c r="E998" s="74" t="s">
        <v>299</v>
      </c>
      <c r="F998" s="74"/>
      <c r="G998" s="31">
        <f>G997+G996</f>
        <v>413.62</v>
      </c>
    </row>
    <row r="999" spans="1:7" ht="15" customHeight="1" thickBot="1" x14ac:dyDescent="0.25">
      <c r="A999" s="29"/>
      <c r="B999" s="29"/>
      <c r="C999" s="29"/>
      <c r="D999" s="29"/>
      <c r="E999" s="74" t="s">
        <v>300</v>
      </c>
      <c r="F999" s="74"/>
      <c r="G999" s="31">
        <v>2481.7199999999998</v>
      </c>
    </row>
    <row r="1000" spans="1:7" ht="9.9499999999999993" customHeight="1" thickBot="1" x14ac:dyDescent="0.25">
      <c r="A1000" s="29"/>
      <c r="B1000" s="29"/>
      <c r="C1000" s="29"/>
      <c r="D1000" s="29"/>
      <c r="E1000" s="75"/>
      <c r="F1000" s="75"/>
      <c r="G1000" s="75"/>
    </row>
    <row r="1001" spans="1:7" ht="20.100000000000001" customHeight="1" thickBot="1" x14ac:dyDescent="0.25">
      <c r="A1001" s="72" t="s">
        <v>645</v>
      </c>
      <c r="B1001" s="72"/>
      <c r="C1001" s="72"/>
      <c r="D1001" s="72"/>
      <c r="E1001" s="72"/>
      <c r="F1001" s="72"/>
      <c r="G1001" s="72"/>
    </row>
    <row r="1002" spans="1:7" ht="15" customHeight="1" thickBot="1" x14ac:dyDescent="0.25">
      <c r="A1002" s="72" t="s">
        <v>290</v>
      </c>
      <c r="B1002" s="72"/>
      <c r="C1002" s="24" t="s">
        <v>3</v>
      </c>
      <c r="D1002" s="24" t="s">
        <v>4</v>
      </c>
      <c r="E1002" s="24" t="s">
        <v>273</v>
      </c>
      <c r="F1002" s="24" t="s">
        <v>274</v>
      </c>
      <c r="G1002" s="24" t="s">
        <v>275</v>
      </c>
    </row>
    <row r="1003" spans="1:7" ht="15" customHeight="1" thickBot="1" x14ac:dyDescent="0.25">
      <c r="A1003" s="25" t="s">
        <v>294</v>
      </c>
      <c r="B1003" s="26" t="s">
        <v>295</v>
      </c>
      <c r="C1003" s="25" t="s">
        <v>17</v>
      </c>
      <c r="D1003" s="25" t="s">
        <v>293</v>
      </c>
      <c r="E1003" s="27">
        <v>0.4275891</v>
      </c>
      <c r="F1003" s="28">
        <v>22.86</v>
      </c>
      <c r="G1003" s="28">
        <f>TRUNC(TRUNC(E1003,8)*F1003,2)</f>
        <v>9.77</v>
      </c>
    </row>
    <row r="1004" spans="1:7" ht="18" customHeight="1" thickBot="1" x14ac:dyDescent="0.25">
      <c r="A1004" s="29"/>
      <c r="B1004" s="29"/>
      <c r="C1004" s="29"/>
      <c r="D1004" s="29"/>
      <c r="E1004" s="73" t="s">
        <v>296</v>
      </c>
      <c r="F1004" s="73"/>
      <c r="G1004" s="30">
        <f>SUM(G1003:G1003)</f>
        <v>9.77</v>
      </c>
    </row>
    <row r="1005" spans="1:7" ht="15" customHeight="1" thickBot="1" x14ac:dyDescent="0.25">
      <c r="A1005" s="29"/>
      <c r="B1005" s="29"/>
      <c r="C1005" s="29"/>
      <c r="D1005" s="29"/>
      <c r="E1005" s="74" t="s">
        <v>297</v>
      </c>
      <c r="F1005" s="74"/>
      <c r="G1005" s="31">
        <f>ROUND(SUM(G1004),2)</f>
        <v>9.77</v>
      </c>
    </row>
    <row r="1006" spans="1:7" ht="15" customHeight="1" thickBot="1" x14ac:dyDescent="0.25">
      <c r="A1006" s="29"/>
      <c r="B1006" s="29"/>
      <c r="C1006" s="29"/>
      <c r="D1006" s="29"/>
      <c r="E1006" s="74" t="s">
        <v>298</v>
      </c>
      <c r="F1006" s="74"/>
      <c r="G1006" s="31">
        <f>ROUND(G1005*(26.03/100),2)</f>
        <v>2.54</v>
      </c>
    </row>
    <row r="1007" spans="1:7" ht="15" customHeight="1" thickBot="1" x14ac:dyDescent="0.25">
      <c r="A1007" s="29"/>
      <c r="B1007" s="29"/>
      <c r="C1007" s="29"/>
      <c r="D1007" s="29"/>
      <c r="E1007" s="74" t="s">
        <v>299</v>
      </c>
      <c r="F1007" s="74"/>
      <c r="G1007" s="31">
        <f>G1006+G1005</f>
        <v>12.309999999999999</v>
      </c>
    </row>
    <row r="1008" spans="1:7" ht="15" customHeight="1" thickBot="1" x14ac:dyDescent="0.25">
      <c r="A1008" s="29"/>
      <c r="B1008" s="29"/>
      <c r="C1008" s="29"/>
      <c r="D1008" s="29"/>
      <c r="E1008" s="74" t="s">
        <v>300</v>
      </c>
      <c r="F1008" s="74"/>
      <c r="G1008" s="31">
        <v>935.56</v>
      </c>
    </row>
    <row r="1010" spans="2:3" s="32" customFormat="1" ht="18.600000000000001" customHeight="1" x14ac:dyDescent="0.2">
      <c r="B1010" s="69" t="s">
        <v>754</v>
      </c>
      <c r="C1010" s="69"/>
    </row>
    <row r="1011" spans="2:3" s="32" customFormat="1" x14ac:dyDescent="0.2">
      <c r="B1011" s="33"/>
      <c r="C1011" s="33"/>
    </row>
    <row r="1012" spans="2:3" s="32" customFormat="1" x14ac:dyDescent="0.2">
      <c r="B1012" s="33"/>
      <c r="C1012" s="33"/>
    </row>
    <row r="1013" spans="2:3" s="32" customFormat="1" x14ac:dyDescent="0.2">
      <c r="B1013" s="33"/>
      <c r="C1013" s="33"/>
    </row>
  </sheetData>
  <mergeCells count="708">
    <mergeCell ref="E1007:F1007"/>
    <mergeCell ref="E1008:F1008"/>
    <mergeCell ref="A1001:G1001"/>
    <mergeCell ref="A1002:B1002"/>
    <mergeCell ref="E1004:F1004"/>
    <mergeCell ref="E1005:F1005"/>
    <mergeCell ref="E1006:F1006"/>
    <mergeCell ref="E996:F996"/>
    <mergeCell ref="E997:F997"/>
    <mergeCell ref="E998:F998"/>
    <mergeCell ref="E999:F999"/>
    <mergeCell ref="E1000:G1000"/>
    <mergeCell ref="E988:F988"/>
    <mergeCell ref="A989:B989"/>
    <mergeCell ref="E992:F992"/>
    <mergeCell ref="A993:B993"/>
    <mergeCell ref="E995:F995"/>
    <mergeCell ref="E982:F982"/>
    <mergeCell ref="E983:F983"/>
    <mergeCell ref="E984:G984"/>
    <mergeCell ref="A985:G985"/>
    <mergeCell ref="A986:B986"/>
    <mergeCell ref="E976:F976"/>
    <mergeCell ref="A977:B977"/>
    <mergeCell ref="E979:F979"/>
    <mergeCell ref="E980:F980"/>
    <mergeCell ref="E981:F981"/>
    <mergeCell ref="E966:G966"/>
    <mergeCell ref="A967:G967"/>
    <mergeCell ref="A968:B968"/>
    <mergeCell ref="E972:F972"/>
    <mergeCell ref="A973:B973"/>
    <mergeCell ref="E961:F961"/>
    <mergeCell ref="E962:F962"/>
    <mergeCell ref="E963:F963"/>
    <mergeCell ref="E964:F964"/>
    <mergeCell ref="E965:F965"/>
    <mergeCell ref="E951:G951"/>
    <mergeCell ref="A952:G952"/>
    <mergeCell ref="A953:B953"/>
    <mergeCell ref="E957:F957"/>
    <mergeCell ref="A958:B958"/>
    <mergeCell ref="E946:F946"/>
    <mergeCell ref="E947:F947"/>
    <mergeCell ref="E948:F948"/>
    <mergeCell ref="E949:F949"/>
    <mergeCell ref="E950:F950"/>
    <mergeCell ref="E935:G935"/>
    <mergeCell ref="A936:G936"/>
    <mergeCell ref="A937:B937"/>
    <mergeCell ref="E942:F942"/>
    <mergeCell ref="A943:B943"/>
    <mergeCell ref="E930:F930"/>
    <mergeCell ref="E931:F931"/>
    <mergeCell ref="E932:F932"/>
    <mergeCell ref="E933:F933"/>
    <mergeCell ref="E934:F934"/>
    <mergeCell ref="E922:G922"/>
    <mergeCell ref="A923:G923"/>
    <mergeCell ref="A924:B924"/>
    <mergeCell ref="E926:F926"/>
    <mergeCell ref="A927:B927"/>
    <mergeCell ref="E917:F917"/>
    <mergeCell ref="E918:F918"/>
    <mergeCell ref="E919:F919"/>
    <mergeCell ref="E920:F920"/>
    <mergeCell ref="E921:F921"/>
    <mergeCell ref="A908:B908"/>
    <mergeCell ref="E910:F910"/>
    <mergeCell ref="A911:B911"/>
    <mergeCell ref="E914:F914"/>
    <mergeCell ref="A915:B915"/>
    <mergeCell ref="E903:F903"/>
    <mergeCell ref="E904:F904"/>
    <mergeCell ref="E905:F905"/>
    <mergeCell ref="E906:G906"/>
    <mergeCell ref="A907:G907"/>
    <mergeCell ref="E897:G897"/>
    <mergeCell ref="A898:G898"/>
    <mergeCell ref="A899:B899"/>
    <mergeCell ref="E901:F901"/>
    <mergeCell ref="E902:F902"/>
    <mergeCell ref="E892:F892"/>
    <mergeCell ref="E893:F893"/>
    <mergeCell ref="E894:F894"/>
    <mergeCell ref="E895:F895"/>
    <mergeCell ref="E896:F896"/>
    <mergeCell ref="E886:F886"/>
    <mergeCell ref="E887:F887"/>
    <mergeCell ref="E888:G888"/>
    <mergeCell ref="A889:G889"/>
    <mergeCell ref="A890:B890"/>
    <mergeCell ref="A880:G880"/>
    <mergeCell ref="A881:B881"/>
    <mergeCell ref="E883:F883"/>
    <mergeCell ref="E884:F884"/>
    <mergeCell ref="E885:F885"/>
    <mergeCell ref="E875:F875"/>
    <mergeCell ref="E876:F876"/>
    <mergeCell ref="E877:F877"/>
    <mergeCell ref="E878:F878"/>
    <mergeCell ref="E879:G879"/>
    <mergeCell ref="E869:F869"/>
    <mergeCell ref="E870:G870"/>
    <mergeCell ref="A871:G871"/>
    <mergeCell ref="A872:B872"/>
    <mergeCell ref="E874:F874"/>
    <mergeCell ref="A863:B863"/>
    <mergeCell ref="E865:F865"/>
    <mergeCell ref="E866:F866"/>
    <mergeCell ref="E867:F867"/>
    <mergeCell ref="E868:F868"/>
    <mergeCell ref="E858:F858"/>
    <mergeCell ref="E859:F859"/>
    <mergeCell ref="E860:F860"/>
    <mergeCell ref="E861:G861"/>
    <mergeCell ref="A862:G862"/>
    <mergeCell ref="E852:G852"/>
    <mergeCell ref="A853:G853"/>
    <mergeCell ref="A854:B854"/>
    <mergeCell ref="E856:F856"/>
    <mergeCell ref="E857:F857"/>
    <mergeCell ref="E847:F847"/>
    <mergeCell ref="E848:F848"/>
    <mergeCell ref="E849:F849"/>
    <mergeCell ref="E850:F850"/>
    <mergeCell ref="E851:F851"/>
    <mergeCell ref="A837:B837"/>
    <mergeCell ref="E840:F840"/>
    <mergeCell ref="A841:B841"/>
    <mergeCell ref="E844:F844"/>
    <mergeCell ref="A845:B845"/>
    <mergeCell ref="E832:F832"/>
    <mergeCell ref="E833:F833"/>
    <mergeCell ref="E834:F834"/>
    <mergeCell ref="E835:G835"/>
    <mergeCell ref="A836:G836"/>
    <mergeCell ref="A821:B821"/>
    <mergeCell ref="E826:F826"/>
    <mergeCell ref="A827:B827"/>
    <mergeCell ref="E830:F830"/>
    <mergeCell ref="E831:F831"/>
    <mergeCell ref="E816:F816"/>
    <mergeCell ref="E817:F817"/>
    <mergeCell ref="E818:F818"/>
    <mergeCell ref="E819:G819"/>
    <mergeCell ref="A820:G820"/>
    <mergeCell ref="A808:B808"/>
    <mergeCell ref="E810:F810"/>
    <mergeCell ref="A811:B811"/>
    <mergeCell ref="E814:F814"/>
    <mergeCell ref="E815:F815"/>
    <mergeCell ref="E803:F803"/>
    <mergeCell ref="E804:F804"/>
    <mergeCell ref="E805:F805"/>
    <mergeCell ref="E806:G806"/>
    <mergeCell ref="A807:G807"/>
    <mergeCell ref="A790:B790"/>
    <mergeCell ref="E797:F797"/>
    <mergeCell ref="A798:B798"/>
    <mergeCell ref="E801:F801"/>
    <mergeCell ref="E802:F802"/>
    <mergeCell ref="E785:F785"/>
    <mergeCell ref="E786:F786"/>
    <mergeCell ref="E787:F787"/>
    <mergeCell ref="E788:G788"/>
    <mergeCell ref="A789:G789"/>
    <mergeCell ref="E773:G773"/>
    <mergeCell ref="A774:G774"/>
    <mergeCell ref="A775:B775"/>
    <mergeCell ref="E783:F783"/>
    <mergeCell ref="E784:F784"/>
    <mergeCell ref="E768:F768"/>
    <mergeCell ref="E769:F769"/>
    <mergeCell ref="E770:F770"/>
    <mergeCell ref="E771:F771"/>
    <mergeCell ref="E772:F772"/>
    <mergeCell ref="E756:F756"/>
    <mergeCell ref="E757:F757"/>
    <mergeCell ref="E758:G758"/>
    <mergeCell ref="A759:G759"/>
    <mergeCell ref="A760:B760"/>
    <mergeCell ref="E749:F749"/>
    <mergeCell ref="A750:B750"/>
    <mergeCell ref="E753:F753"/>
    <mergeCell ref="E754:F754"/>
    <mergeCell ref="E755:F755"/>
    <mergeCell ref="E740:F740"/>
    <mergeCell ref="E741:F741"/>
    <mergeCell ref="E742:G742"/>
    <mergeCell ref="A743:G743"/>
    <mergeCell ref="A744:B744"/>
    <mergeCell ref="E733:F733"/>
    <mergeCell ref="A734:B734"/>
    <mergeCell ref="E737:F737"/>
    <mergeCell ref="E738:F738"/>
    <mergeCell ref="E739:F739"/>
    <mergeCell ref="E724:F724"/>
    <mergeCell ref="E725:F725"/>
    <mergeCell ref="E726:G726"/>
    <mergeCell ref="A727:G727"/>
    <mergeCell ref="A728:B728"/>
    <mergeCell ref="E717:F717"/>
    <mergeCell ref="A718:B718"/>
    <mergeCell ref="E721:F721"/>
    <mergeCell ref="E722:F722"/>
    <mergeCell ref="E723:F723"/>
    <mergeCell ref="E710:F710"/>
    <mergeCell ref="E711:F711"/>
    <mergeCell ref="E712:G712"/>
    <mergeCell ref="A713:G713"/>
    <mergeCell ref="A714:B714"/>
    <mergeCell ref="E703:F703"/>
    <mergeCell ref="A704:B704"/>
    <mergeCell ref="E707:F707"/>
    <mergeCell ref="E708:F708"/>
    <mergeCell ref="E709:F709"/>
    <mergeCell ref="E695:F695"/>
    <mergeCell ref="E696:F696"/>
    <mergeCell ref="E697:G697"/>
    <mergeCell ref="A698:G698"/>
    <mergeCell ref="A699:B699"/>
    <mergeCell ref="E688:F688"/>
    <mergeCell ref="A689:B689"/>
    <mergeCell ref="E692:F692"/>
    <mergeCell ref="E693:F693"/>
    <mergeCell ref="E694:F694"/>
    <mergeCell ref="E680:F680"/>
    <mergeCell ref="E681:F681"/>
    <mergeCell ref="E682:G682"/>
    <mergeCell ref="A683:G683"/>
    <mergeCell ref="A684:B684"/>
    <mergeCell ref="E673:F673"/>
    <mergeCell ref="A674:B674"/>
    <mergeCell ref="E677:F677"/>
    <mergeCell ref="E678:F678"/>
    <mergeCell ref="E679:F679"/>
    <mergeCell ref="E665:F665"/>
    <mergeCell ref="E666:F666"/>
    <mergeCell ref="E667:G667"/>
    <mergeCell ref="A668:G668"/>
    <mergeCell ref="A669:B669"/>
    <mergeCell ref="E658:F658"/>
    <mergeCell ref="A659:B659"/>
    <mergeCell ref="E662:F662"/>
    <mergeCell ref="E663:F663"/>
    <mergeCell ref="E664:F664"/>
    <mergeCell ref="E650:F650"/>
    <mergeCell ref="E651:F651"/>
    <mergeCell ref="E652:G652"/>
    <mergeCell ref="A653:G653"/>
    <mergeCell ref="A654:B654"/>
    <mergeCell ref="E643:F643"/>
    <mergeCell ref="A644:B644"/>
    <mergeCell ref="E647:F647"/>
    <mergeCell ref="E648:F648"/>
    <mergeCell ref="E649:F649"/>
    <mergeCell ref="E636:F636"/>
    <mergeCell ref="E637:F637"/>
    <mergeCell ref="E638:G638"/>
    <mergeCell ref="A639:G639"/>
    <mergeCell ref="A640:B640"/>
    <mergeCell ref="E629:F629"/>
    <mergeCell ref="A630:B630"/>
    <mergeCell ref="E633:F633"/>
    <mergeCell ref="E634:F634"/>
    <mergeCell ref="E635:F635"/>
    <mergeCell ref="E620:F620"/>
    <mergeCell ref="E621:F621"/>
    <mergeCell ref="E622:G622"/>
    <mergeCell ref="A623:G623"/>
    <mergeCell ref="A624:B624"/>
    <mergeCell ref="E613:F613"/>
    <mergeCell ref="A614:B614"/>
    <mergeCell ref="E617:F617"/>
    <mergeCell ref="E618:F618"/>
    <mergeCell ref="E619:F619"/>
    <mergeCell ref="E604:F604"/>
    <mergeCell ref="E605:F605"/>
    <mergeCell ref="E606:G606"/>
    <mergeCell ref="A607:G607"/>
    <mergeCell ref="A608:B608"/>
    <mergeCell ref="E597:F597"/>
    <mergeCell ref="A598:B598"/>
    <mergeCell ref="E601:F601"/>
    <mergeCell ref="E602:F602"/>
    <mergeCell ref="E603:F603"/>
    <mergeCell ref="E588:F588"/>
    <mergeCell ref="E589:F589"/>
    <mergeCell ref="E590:G590"/>
    <mergeCell ref="A591:G591"/>
    <mergeCell ref="A592:B592"/>
    <mergeCell ref="E581:F581"/>
    <mergeCell ref="A582:B582"/>
    <mergeCell ref="E585:F585"/>
    <mergeCell ref="E586:F586"/>
    <mergeCell ref="E587:F587"/>
    <mergeCell ref="E572:F572"/>
    <mergeCell ref="E573:F573"/>
    <mergeCell ref="E574:G574"/>
    <mergeCell ref="A575:G575"/>
    <mergeCell ref="A576:B576"/>
    <mergeCell ref="E565:F565"/>
    <mergeCell ref="A566:B566"/>
    <mergeCell ref="E569:F569"/>
    <mergeCell ref="E570:F570"/>
    <mergeCell ref="E571:F571"/>
    <mergeCell ref="E558:F558"/>
    <mergeCell ref="E559:F559"/>
    <mergeCell ref="E560:G560"/>
    <mergeCell ref="A561:G561"/>
    <mergeCell ref="A562:B562"/>
    <mergeCell ref="E551:F551"/>
    <mergeCell ref="A552:B552"/>
    <mergeCell ref="E555:F555"/>
    <mergeCell ref="E556:F556"/>
    <mergeCell ref="E557:F557"/>
    <mergeCell ref="E544:F544"/>
    <mergeCell ref="E545:F545"/>
    <mergeCell ref="E546:G546"/>
    <mergeCell ref="A547:G547"/>
    <mergeCell ref="A548:B548"/>
    <mergeCell ref="E537:F537"/>
    <mergeCell ref="A538:B538"/>
    <mergeCell ref="E541:F541"/>
    <mergeCell ref="E542:F542"/>
    <mergeCell ref="E543:F543"/>
    <mergeCell ref="E528:F528"/>
    <mergeCell ref="E529:F529"/>
    <mergeCell ref="E530:G530"/>
    <mergeCell ref="A531:G531"/>
    <mergeCell ref="A532:B532"/>
    <mergeCell ref="E521:F521"/>
    <mergeCell ref="A522:B522"/>
    <mergeCell ref="E525:F525"/>
    <mergeCell ref="E526:F526"/>
    <mergeCell ref="E527:F527"/>
    <mergeCell ref="E512:F512"/>
    <mergeCell ref="E513:F513"/>
    <mergeCell ref="E514:G514"/>
    <mergeCell ref="A515:G515"/>
    <mergeCell ref="A516:B516"/>
    <mergeCell ref="A501:G501"/>
    <mergeCell ref="A502:B502"/>
    <mergeCell ref="E509:F509"/>
    <mergeCell ref="E510:F510"/>
    <mergeCell ref="E511:F511"/>
    <mergeCell ref="E496:F496"/>
    <mergeCell ref="E497:F497"/>
    <mergeCell ref="E498:F498"/>
    <mergeCell ref="E499:F499"/>
    <mergeCell ref="E500:G500"/>
    <mergeCell ref="A488:G488"/>
    <mergeCell ref="A489:B489"/>
    <mergeCell ref="E491:F491"/>
    <mergeCell ref="A492:B492"/>
    <mergeCell ref="E495:F495"/>
    <mergeCell ref="E483:F483"/>
    <mergeCell ref="E484:F484"/>
    <mergeCell ref="E485:F485"/>
    <mergeCell ref="E486:F486"/>
    <mergeCell ref="E487:G487"/>
    <mergeCell ref="A475:G475"/>
    <mergeCell ref="A476:B476"/>
    <mergeCell ref="E478:F478"/>
    <mergeCell ref="A479:B479"/>
    <mergeCell ref="E482:F482"/>
    <mergeCell ref="E470:F470"/>
    <mergeCell ref="E471:F471"/>
    <mergeCell ref="E472:F472"/>
    <mergeCell ref="E473:F473"/>
    <mergeCell ref="E474:G474"/>
    <mergeCell ref="A462:G462"/>
    <mergeCell ref="A463:B463"/>
    <mergeCell ref="E465:F465"/>
    <mergeCell ref="A466:B466"/>
    <mergeCell ref="E469:F469"/>
    <mergeCell ref="E457:F457"/>
    <mergeCell ref="E458:F458"/>
    <mergeCell ref="E459:F459"/>
    <mergeCell ref="E460:F460"/>
    <mergeCell ref="E461:G461"/>
    <mergeCell ref="A445:G445"/>
    <mergeCell ref="A446:B446"/>
    <mergeCell ref="E452:F452"/>
    <mergeCell ref="A453:B453"/>
    <mergeCell ref="E456:F456"/>
    <mergeCell ref="E440:F440"/>
    <mergeCell ref="E441:F441"/>
    <mergeCell ref="E442:F442"/>
    <mergeCell ref="E443:F443"/>
    <mergeCell ref="E444:G444"/>
    <mergeCell ref="A430:G430"/>
    <mergeCell ref="A431:B431"/>
    <mergeCell ref="E435:F435"/>
    <mergeCell ref="A436:B436"/>
    <mergeCell ref="E439:F439"/>
    <mergeCell ref="E425:F425"/>
    <mergeCell ref="E426:F426"/>
    <mergeCell ref="E427:F427"/>
    <mergeCell ref="E428:F428"/>
    <mergeCell ref="E429:G429"/>
    <mergeCell ref="A417:G417"/>
    <mergeCell ref="A418:B418"/>
    <mergeCell ref="E421:F421"/>
    <mergeCell ref="A422:B422"/>
    <mergeCell ref="E424:F424"/>
    <mergeCell ref="E412:F412"/>
    <mergeCell ref="E413:F413"/>
    <mergeCell ref="E414:F414"/>
    <mergeCell ref="E415:F415"/>
    <mergeCell ref="E416:G416"/>
    <mergeCell ref="A404:G404"/>
    <mergeCell ref="A405:B405"/>
    <mergeCell ref="E408:F408"/>
    <mergeCell ref="A409:B409"/>
    <mergeCell ref="E411:F411"/>
    <mergeCell ref="E399:F399"/>
    <mergeCell ref="E400:F400"/>
    <mergeCell ref="E401:F401"/>
    <mergeCell ref="E402:F402"/>
    <mergeCell ref="E403:G403"/>
    <mergeCell ref="A391:G391"/>
    <mergeCell ref="A392:B392"/>
    <mergeCell ref="E395:F395"/>
    <mergeCell ref="A396:B396"/>
    <mergeCell ref="E398:F398"/>
    <mergeCell ref="E386:F386"/>
    <mergeCell ref="E387:F387"/>
    <mergeCell ref="E388:F388"/>
    <mergeCell ref="E389:F389"/>
    <mergeCell ref="E390:G390"/>
    <mergeCell ref="E378:F378"/>
    <mergeCell ref="A379:B379"/>
    <mergeCell ref="E382:F382"/>
    <mergeCell ref="A383:B383"/>
    <mergeCell ref="E385:F385"/>
    <mergeCell ref="E372:F372"/>
    <mergeCell ref="E373:F373"/>
    <mergeCell ref="E374:G374"/>
    <mergeCell ref="A375:G375"/>
    <mergeCell ref="A376:B376"/>
    <mergeCell ref="A364:G364"/>
    <mergeCell ref="A365:B365"/>
    <mergeCell ref="E369:F369"/>
    <mergeCell ref="E370:F370"/>
    <mergeCell ref="E371:F371"/>
    <mergeCell ref="E359:F359"/>
    <mergeCell ref="E360:F360"/>
    <mergeCell ref="E361:F361"/>
    <mergeCell ref="E362:F362"/>
    <mergeCell ref="E363:G363"/>
    <mergeCell ref="E351:F351"/>
    <mergeCell ref="A352:B352"/>
    <mergeCell ref="E355:F355"/>
    <mergeCell ref="A356:B356"/>
    <mergeCell ref="E358:F358"/>
    <mergeCell ref="E343:G343"/>
    <mergeCell ref="A344:G344"/>
    <mergeCell ref="A345:B345"/>
    <mergeCell ref="E348:F348"/>
    <mergeCell ref="A349:B349"/>
    <mergeCell ref="E338:F338"/>
    <mergeCell ref="E339:F339"/>
    <mergeCell ref="E340:F340"/>
    <mergeCell ref="E341:F341"/>
    <mergeCell ref="E342:F342"/>
    <mergeCell ref="A329:B329"/>
    <mergeCell ref="E331:F331"/>
    <mergeCell ref="A332:B332"/>
    <mergeCell ref="E335:F335"/>
    <mergeCell ref="A336:B336"/>
    <mergeCell ref="E324:F324"/>
    <mergeCell ref="E325:F325"/>
    <mergeCell ref="E326:F326"/>
    <mergeCell ref="E327:G327"/>
    <mergeCell ref="A328:G328"/>
    <mergeCell ref="A316:B316"/>
    <mergeCell ref="E318:F318"/>
    <mergeCell ref="A319:B319"/>
    <mergeCell ref="E322:F322"/>
    <mergeCell ref="E323:F323"/>
    <mergeCell ref="E309:F309"/>
    <mergeCell ref="E310:G310"/>
    <mergeCell ref="A311:G311"/>
    <mergeCell ref="A312:B312"/>
    <mergeCell ref="E315:F315"/>
    <mergeCell ref="A303:B303"/>
    <mergeCell ref="E305:F305"/>
    <mergeCell ref="E306:F306"/>
    <mergeCell ref="E307:F307"/>
    <mergeCell ref="E308:F308"/>
    <mergeCell ref="E298:F298"/>
    <mergeCell ref="E299:F299"/>
    <mergeCell ref="E300:F300"/>
    <mergeCell ref="E301:G301"/>
    <mergeCell ref="A302:G302"/>
    <mergeCell ref="E292:G292"/>
    <mergeCell ref="A293:G293"/>
    <mergeCell ref="A294:B294"/>
    <mergeCell ref="E296:F296"/>
    <mergeCell ref="E297:F297"/>
    <mergeCell ref="E287:F287"/>
    <mergeCell ref="E288:F288"/>
    <mergeCell ref="E289:F289"/>
    <mergeCell ref="E290:F290"/>
    <mergeCell ref="E291:F291"/>
    <mergeCell ref="E279:G279"/>
    <mergeCell ref="A280:G280"/>
    <mergeCell ref="A281:B281"/>
    <mergeCell ref="E283:F283"/>
    <mergeCell ref="A284:B284"/>
    <mergeCell ref="E274:F274"/>
    <mergeCell ref="E275:F275"/>
    <mergeCell ref="E276:F276"/>
    <mergeCell ref="E277:F277"/>
    <mergeCell ref="E278:F278"/>
    <mergeCell ref="E266:G266"/>
    <mergeCell ref="A267:G267"/>
    <mergeCell ref="A268:B268"/>
    <mergeCell ref="E270:F270"/>
    <mergeCell ref="A271:B271"/>
    <mergeCell ref="E261:F261"/>
    <mergeCell ref="E262:F262"/>
    <mergeCell ref="E263:F263"/>
    <mergeCell ref="E264:F264"/>
    <mergeCell ref="E265:F265"/>
    <mergeCell ref="E253:G253"/>
    <mergeCell ref="A254:G254"/>
    <mergeCell ref="A255:B255"/>
    <mergeCell ref="E257:F257"/>
    <mergeCell ref="A258:B258"/>
    <mergeCell ref="E248:F248"/>
    <mergeCell ref="E249:F249"/>
    <mergeCell ref="E250:F250"/>
    <mergeCell ref="E251:F251"/>
    <mergeCell ref="E252:F252"/>
    <mergeCell ref="E240:G240"/>
    <mergeCell ref="A241:G241"/>
    <mergeCell ref="A242:B242"/>
    <mergeCell ref="E244:F244"/>
    <mergeCell ref="A245:B245"/>
    <mergeCell ref="E235:F235"/>
    <mergeCell ref="E236:F236"/>
    <mergeCell ref="E237:F237"/>
    <mergeCell ref="E238:F238"/>
    <mergeCell ref="E239:F239"/>
    <mergeCell ref="E226:G226"/>
    <mergeCell ref="A227:G227"/>
    <mergeCell ref="A228:B228"/>
    <mergeCell ref="E231:F231"/>
    <mergeCell ref="A232:B232"/>
    <mergeCell ref="E221:F221"/>
    <mergeCell ref="E222:F222"/>
    <mergeCell ref="E223:F223"/>
    <mergeCell ref="E224:F224"/>
    <mergeCell ref="E225:F225"/>
    <mergeCell ref="E213:G213"/>
    <mergeCell ref="A214:G214"/>
    <mergeCell ref="A215:B215"/>
    <mergeCell ref="E217:F217"/>
    <mergeCell ref="A218:B218"/>
    <mergeCell ref="E208:F208"/>
    <mergeCell ref="E209:F209"/>
    <mergeCell ref="E210:F210"/>
    <mergeCell ref="E211:F211"/>
    <mergeCell ref="E212:F212"/>
    <mergeCell ref="A197:B197"/>
    <mergeCell ref="E200:F200"/>
    <mergeCell ref="A201:B201"/>
    <mergeCell ref="E204:F204"/>
    <mergeCell ref="A205:B205"/>
    <mergeCell ref="E192:F192"/>
    <mergeCell ref="E193:F193"/>
    <mergeCell ref="E194:F194"/>
    <mergeCell ref="E195:G195"/>
    <mergeCell ref="A196:G196"/>
    <mergeCell ref="E186:G186"/>
    <mergeCell ref="A187:G187"/>
    <mergeCell ref="A188:B188"/>
    <mergeCell ref="E190:F190"/>
    <mergeCell ref="E191:F191"/>
    <mergeCell ref="E181:F181"/>
    <mergeCell ref="E182:F182"/>
    <mergeCell ref="E183:F183"/>
    <mergeCell ref="E184:F184"/>
    <mergeCell ref="E185:F185"/>
    <mergeCell ref="E175:F175"/>
    <mergeCell ref="E176:F176"/>
    <mergeCell ref="E177:G177"/>
    <mergeCell ref="A178:G178"/>
    <mergeCell ref="A179:B179"/>
    <mergeCell ref="A169:G169"/>
    <mergeCell ref="A170:B170"/>
    <mergeCell ref="E172:F172"/>
    <mergeCell ref="E173:F173"/>
    <mergeCell ref="E174:F174"/>
    <mergeCell ref="E164:F164"/>
    <mergeCell ref="E165:F165"/>
    <mergeCell ref="E166:F166"/>
    <mergeCell ref="E167:F167"/>
    <mergeCell ref="E168:G168"/>
    <mergeCell ref="A155:G155"/>
    <mergeCell ref="A156:B156"/>
    <mergeCell ref="E159:F159"/>
    <mergeCell ref="A160:B160"/>
    <mergeCell ref="E163:F163"/>
    <mergeCell ref="E150:F150"/>
    <mergeCell ref="E151:F151"/>
    <mergeCell ref="E152:F152"/>
    <mergeCell ref="E153:F153"/>
    <mergeCell ref="E154:G154"/>
    <mergeCell ref="A141:G141"/>
    <mergeCell ref="A142:B142"/>
    <mergeCell ref="E145:F145"/>
    <mergeCell ref="A146:B146"/>
    <mergeCell ref="E149:F149"/>
    <mergeCell ref="E136:F136"/>
    <mergeCell ref="E137:F137"/>
    <mergeCell ref="E138:F138"/>
    <mergeCell ref="E139:F139"/>
    <mergeCell ref="E140:G140"/>
    <mergeCell ref="A126:G126"/>
    <mergeCell ref="A127:B127"/>
    <mergeCell ref="E131:F131"/>
    <mergeCell ref="A132:B132"/>
    <mergeCell ref="E135:F135"/>
    <mergeCell ref="E121:F121"/>
    <mergeCell ref="E122:F122"/>
    <mergeCell ref="E123:F123"/>
    <mergeCell ref="E124:F124"/>
    <mergeCell ref="E125:G125"/>
    <mergeCell ref="A113:G113"/>
    <mergeCell ref="A114:B114"/>
    <mergeCell ref="E116:F116"/>
    <mergeCell ref="A117:B117"/>
    <mergeCell ref="E120:F120"/>
    <mergeCell ref="E108:F108"/>
    <mergeCell ref="E109:F109"/>
    <mergeCell ref="E110:F110"/>
    <mergeCell ref="E111:F111"/>
    <mergeCell ref="E112:G112"/>
    <mergeCell ref="A98:G98"/>
    <mergeCell ref="A99:B99"/>
    <mergeCell ref="E103:F103"/>
    <mergeCell ref="A104:B104"/>
    <mergeCell ref="E107:F107"/>
    <mergeCell ref="E93:F93"/>
    <mergeCell ref="E94:F94"/>
    <mergeCell ref="E95:F95"/>
    <mergeCell ref="E96:F96"/>
    <mergeCell ref="E97:G97"/>
    <mergeCell ref="A85:G85"/>
    <mergeCell ref="A86:B86"/>
    <mergeCell ref="E88:F88"/>
    <mergeCell ref="A89:B89"/>
    <mergeCell ref="E92:F92"/>
    <mergeCell ref="E80:F80"/>
    <mergeCell ref="E81:F81"/>
    <mergeCell ref="E82:F82"/>
    <mergeCell ref="E83:F83"/>
    <mergeCell ref="E84:G84"/>
    <mergeCell ref="A71:G71"/>
    <mergeCell ref="A72:B72"/>
    <mergeCell ref="E74:F74"/>
    <mergeCell ref="A75:B75"/>
    <mergeCell ref="E79:F79"/>
    <mergeCell ref="E66:F66"/>
    <mergeCell ref="E67:F67"/>
    <mergeCell ref="E68:F68"/>
    <mergeCell ref="E69:F69"/>
    <mergeCell ref="E70:G70"/>
    <mergeCell ref="E26:F26"/>
    <mergeCell ref="E27:F27"/>
    <mergeCell ref="E43:F43"/>
    <mergeCell ref="E44:G44"/>
    <mergeCell ref="A45:G45"/>
    <mergeCell ref="A46:B46"/>
    <mergeCell ref="E65:F65"/>
    <mergeCell ref="A36:B36"/>
    <mergeCell ref="E39:F39"/>
    <mergeCell ref="E40:F40"/>
    <mergeCell ref="E41:F41"/>
    <mergeCell ref="E42:F42"/>
    <mergeCell ref="A11:G11"/>
    <mergeCell ref="B1010:C1010"/>
    <mergeCell ref="A1:G1"/>
    <mergeCell ref="E12:G12"/>
    <mergeCell ref="A13:G13"/>
    <mergeCell ref="A14:B14"/>
    <mergeCell ref="E20:F20"/>
    <mergeCell ref="A7:C7"/>
    <mergeCell ref="A8:C8"/>
    <mergeCell ref="A9:C9"/>
    <mergeCell ref="A2:G2"/>
    <mergeCell ref="A3:G3"/>
    <mergeCell ref="A4:G4"/>
    <mergeCell ref="A5:G5"/>
    <mergeCell ref="D7:G7"/>
    <mergeCell ref="D8:G8"/>
    <mergeCell ref="E28:F28"/>
    <mergeCell ref="E29:G29"/>
    <mergeCell ref="A30:G30"/>
    <mergeCell ref="A31:B31"/>
    <mergeCell ref="E35:F35"/>
    <mergeCell ref="A21:B21"/>
    <mergeCell ref="E24:F24"/>
    <mergeCell ref="E25:F25"/>
  </mergeCells>
  <printOptions horizontalCentered="1"/>
  <pageMargins left="0.59055118110236227" right="0.19685039370078741" top="0.51181102362204722" bottom="0.5118110236220472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Q55"/>
  <sheetViews>
    <sheetView view="pageBreakPreview" topLeftCell="A37" zoomScaleSheetLayoutView="100" workbookViewId="0">
      <selection activeCell="B53" sqref="B53"/>
    </sheetView>
  </sheetViews>
  <sheetFormatPr defaultColWidth="9.140625" defaultRowHeight="12.75" x14ac:dyDescent="0.2"/>
  <cols>
    <col min="1" max="1" width="3.5703125" style="23" bestFit="1" customWidth="1"/>
    <col min="2" max="2" width="41.28515625" style="23" customWidth="1"/>
    <col min="3" max="3" width="9.28515625" style="23" bestFit="1" customWidth="1"/>
    <col min="4" max="4" width="9.140625" style="23" bestFit="1" customWidth="1"/>
    <col min="5" max="5" width="9.42578125" style="23" bestFit="1" customWidth="1"/>
    <col min="6" max="6" width="9.28515625" style="23" bestFit="1" customWidth="1"/>
    <col min="7" max="7" width="9.140625" style="23" bestFit="1" customWidth="1"/>
    <col min="8" max="8" width="9.28515625" style="23" bestFit="1" customWidth="1"/>
    <col min="9" max="9" width="4.28515625" style="23" bestFit="1" customWidth="1"/>
    <col min="10" max="10" width="9.28515625" style="23" bestFit="1" customWidth="1"/>
    <col min="11" max="11" width="4.140625" style="23" bestFit="1" customWidth="1"/>
    <col min="12" max="12" width="1.7109375" style="23" customWidth="1"/>
    <col min="13" max="13" width="8.7109375" style="23" customWidth="1"/>
    <col min="14" max="14" width="4.5703125" style="23" bestFit="1" customWidth="1"/>
    <col min="15" max="15" width="9.140625" style="23" bestFit="1" customWidth="1"/>
    <col min="16" max="16" width="4.5703125" style="23" bestFit="1" customWidth="1"/>
    <col min="17" max="17" width="9.140625" style="23" bestFit="1" customWidth="1"/>
    <col min="18" max="16384" width="9.140625" style="23"/>
  </cols>
  <sheetData>
    <row r="1" spans="1:17" s="6" customFormat="1" ht="90.6" customHeight="1" x14ac:dyDescent="0.2">
      <c r="A1" s="63" t="s">
        <v>744</v>
      </c>
      <c r="B1" s="63"/>
      <c r="C1" s="63"/>
      <c r="D1" s="63"/>
      <c r="E1" s="63"/>
      <c r="F1" s="63"/>
      <c r="G1" s="63"/>
      <c r="H1" s="63"/>
      <c r="I1" s="63"/>
      <c r="J1" s="63"/>
      <c r="K1" s="51"/>
      <c r="L1" s="51"/>
      <c r="M1" s="51"/>
      <c r="N1" s="51"/>
      <c r="O1" s="51"/>
      <c r="P1" s="51"/>
      <c r="Q1" s="51"/>
    </row>
    <row r="2" spans="1:17" s="6" customFormat="1" ht="13.5" x14ac:dyDescent="0.2">
      <c r="A2" s="60" t="s">
        <v>748</v>
      </c>
      <c r="B2" s="60"/>
      <c r="C2" s="60"/>
      <c r="D2" s="60"/>
      <c r="E2" s="60"/>
      <c r="F2" s="60"/>
      <c r="G2" s="60"/>
      <c r="H2" s="60"/>
      <c r="I2" s="60"/>
      <c r="J2" s="60"/>
      <c r="K2" s="17"/>
      <c r="L2" s="17"/>
      <c r="M2" s="17"/>
      <c r="N2" s="17"/>
      <c r="O2" s="17"/>
      <c r="P2" s="17"/>
      <c r="Q2" s="17"/>
    </row>
    <row r="3" spans="1:17" s="7" customFormat="1" ht="13.5" x14ac:dyDescent="0.2">
      <c r="A3" s="60" t="s">
        <v>753</v>
      </c>
      <c r="B3" s="60"/>
      <c r="C3" s="60"/>
      <c r="D3" s="60"/>
      <c r="E3" s="60"/>
      <c r="F3" s="60"/>
      <c r="G3" s="60"/>
      <c r="H3" s="60"/>
      <c r="I3" s="60"/>
      <c r="J3" s="60"/>
      <c r="K3" s="17"/>
      <c r="L3" s="17"/>
      <c r="M3" s="17"/>
      <c r="N3" s="17"/>
      <c r="O3" s="17"/>
      <c r="P3" s="17"/>
      <c r="Q3" s="17"/>
    </row>
    <row r="4" spans="1:17" s="7" customFormat="1" ht="25.9" customHeight="1" x14ac:dyDescent="0.2">
      <c r="A4" s="61" t="s">
        <v>732</v>
      </c>
      <c r="B4" s="61"/>
      <c r="C4" s="61"/>
      <c r="D4" s="61"/>
      <c r="E4" s="61"/>
      <c r="F4" s="61"/>
      <c r="G4" s="61"/>
      <c r="H4" s="61"/>
      <c r="I4" s="61"/>
      <c r="J4" s="61"/>
      <c r="K4" s="18"/>
      <c r="L4" s="18"/>
      <c r="M4" s="18"/>
      <c r="N4" s="18"/>
      <c r="O4" s="18"/>
      <c r="P4" s="18"/>
      <c r="Q4" s="18"/>
    </row>
    <row r="5" spans="1:17" s="7" customFormat="1" ht="12.75" customHeight="1" x14ac:dyDescent="0.2">
      <c r="A5" s="61" t="s">
        <v>746</v>
      </c>
      <c r="B5" s="61"/>
      <c r="C5" s="61"/>
      <c r="D5" s="61"/>
      <c r="E5" s="61"/>
      <c r="F5" s="61"/>
      <c r="G5" s="61"/>
      <c r="H5" s="61"/>
      <c r="I5" s="61"/>
      <c r="J5" s="61"/>
      <c r="K5" s="18"/>
      <c r="L5" s="18"/>
      <c r="M5" s="18"/>
      <c r="N5" s="18"/>
      <c r="O5" s="18"/>
      <c r="P5" s="18"/>
      <c r="Q5" s="18"/>
    </row>
    <row r="6" spans="1:17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34"/>
      <c r="L6" s="34"/>
      <c r="M6" s="34"/>
      <c r="N6" s="34"/>
      <c r="O6" s="34"/>
      <c r="P6" s="34"/>
      <c r="Q6" s="34"/>
    </row>
    <row r="7" spans="1:17" s="7" customFormat="1" ht="13.5" x14ac:dyDescent="0.2">
      <c r="A7" s="60" t="s">
        <v>733</v>
      </c>
      <c r="B7" s="60"/>
      <c r="C7" s="60"/>
      <c r="D7" s="61" t="s">
        <v>736</v>
      </c>
      <c r="E7" s="61"/>
      <c r="F7" s="61"/>
      <c r="G7" s="61"/>
      <c r="H7" s="18"/>
      <c r="I7" s="18"/>
      <c r="J7" s="18"/>
      <c r="K7" s="34"/>
      <c r="L7" s="34"/>
      <c r="M7" s="34"/>
      <c r="N7" s="34"/>
      <c r="O7" s="34"/>
      <c r="P7" s="34"/>
      <c r="Q7" s="34"/>
    </row>
    <row r="8" spans="1:17" s="7" customFormat="1" ht="13.5" x14ac:dyDescent="0.2">
      <c r="A8" s="60" t="s">
        <v>734</v>
      </c>
      <c r="B8" s="60"/>
      <c r="C8" s="60"/>
      <c r="D8" s="60"/>
      <c r="E8" s="60"/>
      <c r="F8" s="60"/>
      <c r="G8" s="60"/>
      <c r="H8" s="17"/>
      <c r="I8" s="17"/>
      <c r="J8" s="17"/>
      <c r="K8" s="34"/>
      <c r="L8" s="34"/>
      <c r="M8" s="34"/>
      <c r="N8" s="34"/>
      <c r="O8" s="34"/>
      <c r="P8" s="34"/>
      <c r="Q8" s="34"/>
    </row>
    <row r="9" spans="1:17" s="7" customFormat="1" ht="13.5" x14ac:dyDescent="0.2">
      <c r="A9" s="60" t="s">
        <v>735</v>
      </c>
      <c r="B9" s="60"/>
      <c r="C9" s="60"/>
      <c r="D9" s="18"/>
      <c r="E9" s="18"/>
      <c r="F9" s="18"/>
      <c r="G9" s="18"/>
      <c r="H9" s="18"/>
      <c r="I9" s="18"/>
      <c r="J9" s="18"/>
      <c r="K9" s="34"/>
      <c r="L9" s="34"/>
      <c r="M9" s="34"/>
      <c r="N9" s="34"/>
      <c r="O9" s="34"/>
      <c r="P9" s="34"/>
      <c r="Q9" s="34"/>
    </row>
    <row r="10" spans="1:17" x14ac:dyDescent="0.2">
      <c r="A10" s="23" t="s">
        <v>737</v>
      </c>
    </row>
    <row r="11" spans="1:17" ht="39" customHeight="1" x14ac:dyDescent="0.2">
      <c r="A11" s="80" t="s">
        <v>752</v>
      </c>
      <c r="B11" s="80"/>
      <c r="C11" s="80"/>
      <c r="D11" s="80"/>
      <c r="E11" s="80"/>
      <c r="F11" s="80"/>
      <c r="G11" s="80"/>
      <c r="H11" s="80"/>
      <c r="I11" s="80"/>
      <c r="J11" s="80"/>
      <c r="K11" s="50"/>
      <c r="L11" s="50"/>
      <c r="M11" s="50"/>
      <c r="N11" s="50"/>
      <c r="O11" s="50"/>
      <c r="P11" s="50"/>
      <c r="Q11" s="50"/>
    </row>
    <row r="12" spans="1:17" ht="13.5" thickBo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36"/>
      <c r="O12" s="36"/>
      <c r="P12" s="36"/>
      <c r="Q12" s="36"/>
    </row>
    <row r="13" spans="1:17" ht="16.149999999999999" customHeight="1" thickBot="1" x14ac:dyDescent="0.25">
      <c r="A13" s="52" t="s">
        <v>0</v>
      </c>
      <c r="B13" s="52" t="s">
        <v>2</v>
      </c>
      <c r="C13" s="52" t="s">
        <v>647</v>
      </c>
      <c r="D13" s="52" t="s">
        <v>739</v>
      </c>
      <c r="E13" s="52" t="s">
        <v>740</v>
      </c>
      <c r="F13" s="52" t="s">
        <v>741</v>
      </c>
      <c r="G13" s="52" t="s">
        <v>742</v>
      </c>
      <c r="H13" s="76" t="s">
        <v>743</v>
      </c>
      <c r="I13" s="76"/>
      <c r="J13" s="52" t="s">
        <v>648</v>
      </c>
    </row>
    <row r="14" spans="1:17" ht="12" customHeight="1" thickBot="1" x14ac:dyDescent="0.25">
      <c r="A14" s="77" t="s">
        <v>10</v>
      </c>
      <c r="B14" s="77" t="s">
        <v>11</v>
      </c>
      <c r="C14" s="78">
        <v>109951.06</v>
      </c>
      <c r="D14" s="53">
        <f>D15/C14</f>
        <v>0.46055172182969406</v>
      </c>
      <c r="E14" s="53">
        <f>E15/C14</f>
        <v>0.49355495072080258</v>
      </c>
      <c r="F14" s="53">
        <f>F15/C14</f>
        <v>4.5893327449503446E-2</v>
      </c>
      <c r="G14" s="54">
        <f>G15/C14</f>
        <v>0</v>
      </c>
      <c r="H14" s="54">
        <f>H15/C14</f>
        <v>0</v>
      </c>
      <c r="I14" s="54">
        <f>I15/C14</f>
        <v>0</v>
      </c>
      <c r="J14" s="55">
        <f t="shared" ref="J14:J49" si="0">SUM(D14:I14)</f>
        <v>1</v>
      </c>
    </row>
    <row r="15" spans="1:17" ht="13.15" customHeight="1" thickBot="1" x14ac:dyDescent="0.25">
      <c r="A15" s="77"/>
      <c r="B15" s="77"/>
      <c r="C15" s="78"/>
      <c r="D15" s="56">
        <f t="shared" ref="D15:I15" si="1">SUM(D17,D19,D21,D23)*1</f>
        <v>50638.15</v>
      </c>
      <c r="E15" s="56">
        <f t="shared" si="1"/>
        <v>54266.890000000007</v>
      </c>
      <c r="F15" s="56">
        <f t="shared" si="1"/>
        <v>5046.0200000000004</v>
      </c>
      <c r="G15" s="54">
        <f t="shared" si="1"/>
        <v>0</v>
      </c>
      <c r="H15" s="54">
        <f t="shared" si="1"/>
        <v>0</v>
      </c>
      <c r="I15" s="54">
        <f t="shared" si="1"/>
        <v>0</v>
      </c>
      <c r="J15" s="57">
        <f t="shared" si="0"/>
        <v>109951.06000000001</v>
      </c>
    </row>
    <row r="16" spans="1:17" ht="12" customHeight="1" thickBot="1" x14ac:dyDescent="0.25">
      <c r="A16" s="77" t="s">
        <v>12</v>
      </c>
      <c r="B16" s="77" t="s">
        <v>13</v>
      </c>
      <c r="C16" s="78">
        <v>1417.28</v>
      </c>
      <c r="D16" s="53">
        <v>1</v>
      </c>
      <c r="E16" s="54"/>
      <c r="F16" s="54"/>
      <c r="G16" s="54"/>
      <c r="H16" s="54"/>
      <c r="I16" s="54"/>
      <c r="J16" s="55">
        <f t="shared" si="0"/>
        <v>1</v>
      </c>
    </row>
    <row r="17" spans="1:10" ht="13.15" customHeight="1" thickBot="1" x14ac:dyDescent="0.25">
      <c r="A17" s="77"/>
      <c r="B17" s="77"/>
      <c r="C17" s="78"/>
      <c r="D17" s="56">
        <f>IF(D16&gt;0,ROUND(C16*D16,2),"")</f>
        <v>1417.28</v>
      </c>
      <c r="E17" s="54" t="str">
        <f>IF(E16&gt;0,IF(AND(SUM(D16:E16)=1,J16=1),C16-SUM(D17:D17),ROUND(C16*E16,2)),"")</f>
        <v/>
      </c>
      <c r="F17" s="54" t="str">
        <f>IF(F16&gt;0,IF(AND(SUM(D16:F16)=1,J16=1),C16-SUM(D17:E17),ROUND(C16*F16,2)),"")</f>
        <v/>
      </c>
      <c r="G17" s="54" t="str">
        <f>IF(G16&gt;0,IF(AND(SUM(D16:G16)=1,J16=1),C16-SUM(D17:F17),ROUND(C16*G16,2)),"")</f>
        <v/>
      </c>
      <c r="H17" s="54" t="str">
        <f>IF(H16&gt;0,IF(AND(SUM(D16:H16)=1,J16=1),C16-SUM(D17:G17),ROUND(C16*H16,2)),"")</f>
        <v/>
      </c>
      <c r="I17" s="54" t="str">
        <f>IF(I16&gt;0,IF(AND(SUM(D16:I16)=1,J16=1),C16-SUM(D17:H17),ROUND(C16*I16,2)),"")</f>
        <v/>
      </c>
      <c r="J17" s="57">
        <f t="shared" si="0"/>
        <v>1417.28</v>
      </c>
    </row>
    <row r="18" spans="1:10" ht="12" customHeight="1" thickBot="1" x14ac:dyDescent="0.25">
      <c r="A18" s="77" t="s">
        <v>22</v>
      </c>
      <c r="B18" s="77" t="s">
        <v>23</v>
      </c>
      <c r="C18" s="78">
        <v>98441.74</v>
      </c>
      <c r="D18" s="53">
        <v>0.5</v>
      </c>
      <c r="E18" s="53">
        <v>0.5</v>
      </c>
      <c r="F18" s="54"/>
      <c r="G18" s="54"/>
      <c r="H18" s="54"/>
      <c r="I18" s="54"/>
      <c r="J18" s="55">
        <f t="shared" si="0"/>
        <v>1</v>
      </c>
    </row>
    <row r="19" spans="1:10" ht="13.15" customHeight="1" thickBot="1" x14ac:dyDescent="0.25">
      <c r="A19" s="77"/>
      <c r="B19" s="77"/>
      <c r="C19" s="78"/>
      <c r="D19" s="56">
        <f>IF(D18&gt;0,ROUND(C18*D18,2),"")</f>
        <v>49220.87</v>
      </c>
      <c r="E19" s="56">
        <f>IF(E18&gt;0,IF(AND(SUM(D18:E18)=1,J18=1),C18-SUM(D19:D19),ROUND(C18*E18,2)),"")</f>
        <v>49220.87</v>
      </c>
      <c r="F19" s="54" t="str">
        <f>IF(F18&gt;0,IF(AND(SUM(D18:F18)=1,J18=1),C18-SUM(D19:E19),ROUND(C18*F18,2)),"")</f>
        <v/>
      </c>
      <c r="G19" s="54" t="str">
        <f>IF(G18&gt;0,IF(AND(SUM(D18:G18)=1,J18=1),C18-SUM(D19:F19),ROUND(C18*G18,2)),"")</f>
        <v/>
      </c>
      <c r="H19" s="54" t="str">
        <f>IF(H18&gt;0,IF(AND(SUM(D18:H18)=1,J18=1),C18-SUM(D19:G19),ROUND(C18*H18,2)),"")</f>
        <v/>
      </c>
      <c r="I19" s="54" t="str">
        <f>IF(I18&gt;0,IF(AND(SUM(D18:I18)=1,J18=1),C18-SUM(D19:H19),ROUND(C18*I18,2)),"")</f>
        <v/>
      </c>
      <c r="J19" s="57">
        <f t="shared" si="0"/>
        <v>98441.74</v>
      </c>
    </row>
    <row r="20" spans="1:10" ht="12" customHeight="1" thickBot="1" x14ac:dyDescent="0.25">
      <c r="A20" s="77" t="s">
        <v>28</v>
      </c>
      <c r="B20" s="77" t="s">
        <v>29</v>
      </c>
      <c r="C20" s="78">
        <v>5195.74</v>
      </c>
      <c r="D20" s="54"/>
      <c r="E20" s="53">
        <v>0.5</v>
      </c>
      <c r="F20" s="53">
        <v>0.5</v>
      </c>
      <c r="G20" s="54"/>
      <c r="H20" s="54"/>
      <c r="I20" s="54"/>
      <c r="J20" s="55">
        <f t="shared" si="0"/>
        <v>1</v>
      </c>
    </row>
    <row r="21" spans="1:10" ht="13.15" customHeight="1" thickBot="1" x14ac:dyDescent="0.25">
      <c r="A21" s="77"/>
      <c r="B21" s="77"/>
      <c r="C21" s="78"/>
      <c r="D21" s="54" t="str">
        <f>IF(D20&gt;0,ROUND(C20*D20,2),"")</f>
        <v/>
      </c>
      <c r="E21" s="56">
        <f>IF(E20&gt;0,IF(AND(SUM(D20:E20)=1,J20=1),C20-SUM(D21:D21),ROUND(C20*E20,2)),"")</f>
        <v>2597.87</v>
      </c>
      <c r="F21" s="56">
        <f>IF(F20&gt;0,IF(AND(SUM(D20:F20)=1,J20=1),C20-SUM(D21:E21),ROUND(C20*F20,2)),"")</f>
        <v>2597.87</v>
      </c>
      <c r="G21" s="54" t="str">
        <f>IF(G20&gt;0,IF(AND(SUM(D20:G20)=1,J20=1),C20-SUM(D21:F21),ROUND(C20*G20,2)),"")</f>
        <v/>
      </c>
      <c r="H21" s="54" t="str">
        <f>IF(H20&gt;0,IF(AND(SUM(D20:H20)=1,J20=1),C20-SUM(D21:G21),ROUND(C20*H20,2)),"")</f>
        <v/>
      </c>
      <c r="I21" s="54" t="str">
        <f>IF(I20&gt;0,IF(AND(SUM(D20:I20)=1,J20=1),C20-SUM(D21:H21),ROUND(C20*I20,2)),"")</f>
        <v/>
      </c>
      <c r="J21" s="57">
        <f t="shared" si="0"/>
        <v>5195.74</v>
      </c>
    </row>
    <row r="22" spans="1:10" ht="12" customHeight="1" thickBot="1" x14ac:dyDescent="0.25">
      <c r="A22" s="77" t="s">
        <v>63</v>
      </c>
      <c r="B22" s="77" t="s">
        <v>64</v>
      </c>
      <c r="C22" s="78">
        <v>4896.3</v>
      </c>
      <c r="D22" s="54"/>
      <c r="E22" s="53">
        <v>0.5</v>
      </c>
      <c r="F22" s="53">
        <v>0.5</v>
      </c>
      <c r="G22" s="54"/>
      <c r="H22" s="54"/>
      <c r="I22" s="54"/>
      <c r="J22" s="55">
        <f t="shared" si="0"/>
        <v>1</v>
      </c>
    </row>
    <row r="23" spans="1:10" ht="13.15" customHeight="1" thickBot="1" x14ac:dyDescent="0.25">
      <c r="A23" s="77"/>
      <c r="B23" s="77"/>
      <c r="C23" s="78"/>
      <c r="D23" s="54" t="str">
        <f>IF(D22&gt;0,ROUND(C22*D22,2),"")</f>
        <v/>
      </c>
      <c r="E23" s="56">
        <f>IF(E22&gt;0,IF(AND(SUM(D22:E22)=1,J22=1),C22-SUM(D23:D23),ROUND(C22*E22,2)),"")</f>
        <v>2448.15</v>
      </c>
      <c r="F23" s="56">
        <f>IF(F22&gt;0,IF(AND(SUM(D22:F22)=1,J22=1),C22-SUM(D23:E23),ROUND(C22*F22,2)),"")</f>
        <v>2448.15</v>
      </c>
      <c r="G23" s="54" t="str">
        <f>IF(G22&gt;0,IF(AND(SUM(D22:G22)=1,J22=1),C22-SUM(D23:F23),ROUND(C22*G22,2)),"")</f>
        <v/>
      </c>
      <c r="H23" s="54" t="str">
        <f>IF(H22&gt;0,IF(AND(SUM(D22:H22)=1,J22=1),C22-SUM(D23:G23),ROUND(C22*H22,2)),"")</f>
        <v/>
      </c>
      <c r="I23" s="54" t="str">
        <f>IF(I22&gt;0,IF(AND(SUM(D22:I22)=1,J22=1),C22-SUM(D23:H23),ROUND(C22*I22,2)),"")</f>
        <v/>
      </c>
      <c r="J23" s="57">
        <f t="shared" si="0"/>
        <v>4896.3</v>
      </c>
    </row>
    <row r="24" spans="1:10" ht="12" customHeight="1" thickBot="1" x14ac:dyDescent="0.25">
      <c r="A24" s="77" t="s">
        <v>91</v>
      </c>
      <c r="B24" s="77" t="s">
        <v>92</v>
      </c>
      <c r="C24" s="78">
        <v>102627.67</v>
      </c>
      <c r="D24" s="54">
        <f>D25/C24</f>
        <v>0</v>
      </c>
      <c r="E24" s="54">
        <f>E25/C24</f>
        <v>0</v>
      </c>
      <c r="F24" s="53">
        <f>F25/C24</f>
        <v>0.46083536730396391</v>
      </c>
      <c r="G24" s="53">
        <f>G25/C24</f>
        <v>0.38750874885886044</v>
      </c>
      <c r="H24" s="79">
        <f>H25/C24</f>
        <v>0.15165588383717568</v>
      </c>
      <c r="I24" s="79">
        <f>I25/C24</f>
        <v>0</v>
      </c>
      <c r="J24" s="55">
        <f t="shared" si="0"/>
        <v>1</v>
      </c>
    </row>
    <row r="25" spans="1:10" ht="15" customHeight="1" thickBot="1" x14ac:dyDescent="0.25">
      <c r="A25" s="77"/>
      <c r="B25" s="77"/>
      <c r="C25" s="78"/>
      <c r="D25" s="54">
        <f t="shared" ref="D25:I25" si="2">SUM(D27,D29,D31,D33,D35,D37,D39,D41,D43,D45,D47,D49)*1</f>
        <v>0</v>
      </c>
      <c r="E25" s="54">
        <f t="shared" si="2"/>
        <v>0</v>
      </c>
      <c r="F25" s="56">
        <f t="shared" si="2"/>
        <v>47294.46</v>
      </c>
      <c r="G25" s="56">
        <f t="shared" si="2"/>
        <v>39769.120000000003</v>
      </c>
      <c r="H25" s="78">
        <f t="shared" si="2"/>
        <v>15564.09</v>
      </c>
      <c r="I25" s="78">
        <f t="shared" si="2"/>
        <v>0</v>
      </c>
      <c r="J25" s="57">
        <f t="shared" si="0"/>
        <v>102627.67</v>
      </c>
    </row>
    <row r="26" spans="1:10" ht="12" customHeight="1" thickBot="1" x14ac:dyDescent="0.25">
      <c r="A26" s="77" t="s">
        <v>93</v>
      </c>
      <c r="B26" s="77" t="s">
        <v>94</v>
      </c>
      <c r="C26" s="78">
        <v>7019.35</v>
      </c>
      <c r="D26" s="54"/>
      <c r="E26" s="54"/>
      <c r="F26" s="53">
        <v>1</v>
      </c>
      <c r="G26" s="54"/>
      <c r="H26" s="54"/>
      <c r="I26" s="54"/>
      <c r="J26" s="55">
        <f t="shared" si="0"/>
        <v>1</v>
      </c>
    </row>
    <row r="27" spans="1:10" ht="13.15" customHeight="1" thickBot="1" x14ac:dyDescent="0.25">
      <c r="A27" s="77"/>
      <c r="B27" s="77"/>
      <c r="C27" s="78"/>
      <c r="D27" s="54" t="str">
        <f>IF(D26&gt;0,ROUND(C26*D26,2),"")</f>
        <v/>
      </c>
      <c r="E27" s="54" t="str">
        <f>IF(E26&gt;0,IF(AND(SUM(D26:E26)=1,J26=1),C26-SUM(D27:D27),ROUND(C26*E26,2)),"")</f>
        <v/>
      </c>
      <c r="F27" s="56">
        <f>IF(F26&gt;0,IF(AND(SUM(D26:F26)=1,J26=1),C26-SUM(D27:E27),ROUND(C26*F26,2)),"")</f>
        <v>7019.35</v>
      </c>
      <c r="G27" s="54" t="str">
        <f>IF(G26&gt;0,IF(AND(SUM(D26:G26)=1,J26=1),C26-SUM(D27:F27),ROUND(C26*G26,2)),"")</f>
        <v/>
      </c>
      <c r="H27" s="54" t="str">
        <f>IF(H26&gt;0,IF(AND(SUM(D26:H26)=1,J26=1),C26-SUM(D27:G27),ROUND(C26*H26,2)),"")</f>
        <v/>
      </c>
      <c r="I27" s="54" t="str">
        <f>IF(I26&gt;0,IF(AND(SUM(D26:I26)=1,J26=1),C26-SUM(D27:H27),ROUND(C26*I26,2)),"")</f>
        <v/>
      </c>
      <c r="J27" s="57">
        <f t="shared" si="0"/>
        <v>7019.35</v>
      </c>
    </row>
    <row r="28" spans="1:10" ht="12" customHeight="1" thickBot="1" x14ac:dyDescent="0.25">
      <c r="A28" s="77" t="s">
        <v>106</v>
      </c>
      <c r="B28" s="77" t="s">
        <v>107</v>
      </c>
      <c r="C28" s="78">
        <v>3324.47</v>
      </c>
      <c r="D28" s="54"/>
      <c r="E28" s="54"/>
      <c r="F28" s="53">
        <v>0.5</v>
      </c>
      <c r="G28" s="53">
        <v>0.5</v>
      </c>
      <c r="H28" s="54"/>
      <c r="I28" s="54"/>
      <c r="J28" s="55">
        <f t="shared" si="0"/>
        <v>1</v>
      </c>
    </row>
    <row r="29" spans="1:10" ht="13.15" customHeight="1" thickBot="1" x14ac:dyDescent="0.25">
      <c r="A29" s="77"/>
      <c r="B29" s="77"/>
      <c r="C29" s="78"/>
      <c r="D29" s="54" t="str">
        <f>IF(D28&gt;0,ROUND(C28*D28,2),"")</f>
        <v/>
      </c>
      <c r="E29" s="54" t="str">
        <f>IF(E28&gt;0,IF(AND(SUM(D28:E28)=1,J28=1),C28-SUM(D29:D29),ROUND(C28*E28,2)),"")</f>
        <v/>
      </c>
      <c r="F29" s="56">
        <f>IF(F28&gt;0,IF(AND(SUM(D28:F28)=1,J28=1),C28-SUM(D29:E29),ROUND(C28*F28,2)),"")</f>
        <v>1662.24</v>
      </c>
      <c r="G29" s="56">
        <f>IF(G28&gt;0,IF(AND(SUM(D28:G28)=1,J28=1),C28-SUM(D29:F29),ROUND(C28*G28,2)),"")</f>
        <v>1662.2299999999998</v>
      </c>
      <c r="H29" s="54" t="str">
        <f>IF(H28&gt;0,IF(AND(SUM(D28:H28)=1,J28=1),C28-SUM(D29:G29),ROUND(C28*H28,2)),"")</f>
        <v/>
      </c>
      <c r="I29" s="54" t="str">
        <f>IF(I28&gt;0,IF(AND(SUM(D28:I28)=1,J28=1),C28-SUM(D29:H29),ROUND(C28*I28,2)),"")</f>
        <v/>
      </c>
      <c r="J29" s="57">
        <f t="shared" si="0"/>
        <v>3324.47</v>
      </c>
    </row>
    <row r="30" spans="1:10" ht="12" customHeight="1" thickBot="1" x14ac:dyDescent="0.25">
      <c r="A30" s="77" t="s">
        <v>111</v>
      </c>
      <c r="B30" s="77" t="s">
        <v>112</v>
      </c>
      <c r="C30" s="78">
        <v>8204.34</v>
      </c>
      <c r="D30" s="54"/>
      <c r="E30" s="54"/>
      <c r="F30" s="53">
        <v>0.7</v>
      </c>
      <c r="G30" s="53">
        <v>0.3</v>
      </c>
      <c r="H30" s="54"/>
      <c r="I30" s="54"/>
      <c r="J30" s="55">
        <f t="shared" si="0"/>
        <v>1</v>
      </c>
    </row>
    <row r="31" spans="1:10" ht="13.15" customHeight="1" thickBot="1" x14ac:dyDescent="0.25">
      <c r="A31" s="77"/>
      <c r="B31" s="77"/>
      <c r="C31" s="78"/>
      <c r="D31" s="54" t="str">
        <f>IF(D30&gt;0,ROUND(C30*D30,2),"")</f>
        <v/>
      </c>
      <c r="E31" s="54" t="str">
        <f>IF(E30&gt;0,IF(AND(SUM(D30:E30)=1,J30=1),C30-SUM(D31:D31),ROUND(C30*E30,2)),"")</f>
        <v/>
      </c>
      <c r="F31" s="56">
        <f>IF(F30&gt;0,IF(AND(SUM(D30:F30)=1,J30=1),C30-SUM(D31:E31),ROUND(C30*F30,2)),"")</f>
        <v>5743.04</v>
      </c>
      <c r="G31" s="56">
        <f>IF(G30&gt;0,IF(AND(SUM(D30:G30)=1,J30=1),C30-SUM(D31:F31),ROUND(C30*G30,2)),"")</f>
        <v>2461.3000000000002</v>
      </c>
      <c r="H31" s="54" t="str">
        <f>IF(H30&gt;0,IF(AND(SUM(D30:H30)=1,J30=1),C30-SUM(D31:G31),ROUND(C30*H30,2)),"")</f>
        <v/>
      </c>
      <c r="I31" s="54" t="str">
        <f>IF(I30&gt;0,IF(AND(SUM(D30:I30)=1,J30=1),C30-SUM(D31:H31),ROUND(C30*I30,2)),"")</f>
        <v/>
      </c>
      <c r="J31" s="57">
        <f t="shared" si="0"/>
        <v>8204.34</v>
      </c>
    </row>
    <row r="32" spans="1:10" ht="12" customHeight="1" thickBot="1" x14ac:dyDescent="0.25">
      <c r="A32" s="77" t="s">
        <v>116</v>
      </c>
      <c r="B32" s="77" t="s">
        <v>117</v>
      </c>
      <c r="C32" s="78">
        <v>3306.96</v>
      </c>
      <c r="D32" s="54"/>
      <c r="E32" s="54"/>
      <c r="F32" s="53">
        <v>0.7</v>
      </c>
      <c r="G32" s="53">
        <v>0.3</v>
      </c>
      <c r="H32" s="54"/>
      <c r="I32" s="54"/>
      <c r="J32" s="55">
        <f t="shared" si="0"/>
        <v>1</v>
      </c>
    </row>
    <row r="33" spans="1:10" ht="13.15" customHeight="1" thickBot="1" x14ac:dyDescent="0.25">
      <c r="A33" s="77"/>
      <c r="B33" s="77"/>
      <c r="C33" s="78"/>
      <c r="D33" s="54" t="str">
        <f>IF(D32&gt;0,ROUND(C32*D32,2),"")</f>
        <v/>
      </c>
      <c r="E33" s="54" t="str">
        <f>IF(E32&gt;0,IF(AND(SUM(D32:E32)=1,J32=1),C32-SUM(D33:D33),ROUND(C32*E32,2)),"")</f>
        <v/>
      </c>
      <c r="F33" s="56">
        <f>IF(F32&gt;0,IF(AND(SUM(D32:F32)=1,J32=1),C32-SUM(D33:E33),ROUND(C32*F32,2)),"")</f>
        <v>2314.87</v>
      </c>
      <c r="G33" s="56">
        <f>IF(G32&gt;0,IF(AND(SUM(D32:G32)=1,J32=1),C32-SUM(D33:F33),ROUND(C32*G32,2)),"")</f>
        <v>992.09000000000015</v>
      </c>
      <c r="H33" s="54" t="str">
        <f>IF(H32&gt;0,IF(AND(SUM(D32:H32)=1,J32=1),C32-SUM(D33:G33),ROUND(C32*H32,2)),"")</f>
        <v/>
      </c>
      <c r="I33" s="54" t="str">
        <f>IF(I32&gt;0,IF(AND(SUM(D32:I32)=1,J32=1),C32-SUM(D33:H33),ROUND(C32*I32,2)),"")</f>
        <v/>
      </c>
      <c r="J33" s="57">
        <f t="shared" si="0"/>
        <v>3306.96</v>
      </c>
    </row>
    <row r="34" spans="1:10" ht="12" customHeight="1" thickBot="1" x14ac:dyDescent="0.25">
      <c r="A34" s="77" t="s">
        <v>119</v>
      </c>
      <c r="B34" s="77" t="s">
        <v>120</v>
      </c>
      <c r="C34" s="78">
        <v>3821.15</v>
      </c>
      <c r="D34" s="54"/>
      <c r="E34" s="54"/>
      <c r="F34" s="54"/>
      <c r="G34" s="53">
        <v>1</v>
      </c>
      <c r="H34" s="54"/>
      <c r="I34" s="54"/>
      <c r="J34" s="55">
        <f t="shared" si="0"/>
        <v>1</v>
      </c>
    </row>
    <row r="35" spans="1:10" ht="13.15" customHeight="1" thickBot="1" x14ac:dyDescent="0.25">
      <c r="A35" s="77"/>
      <c r="B35" s="77"/>
      <c r="C35" s="78"/>
      <c r="D35" s="54" t="str">
        <f>IF(D34&gt;0,ROUND(C34*D34,2),"")</f>
        <v/>
      </c>
      <c r="E35" s="54" t="str">
        <f>IF(E34&gt;0,IF(AND(SUM(D34:E34)=1,J34=1),C34-SUM(D35:D35),ROUND(C34*E34,2)),"")</f>
        <v/>
      </c>
      <c r="F35" s="54" t="str">
        <f>IF(F34&gt;0,IF(AND(SUM(D34:F34)=1,J34=1),C34-SUM(D35:E35),ROUND(C34*F34,2)),"")</f>
        <v/>
      </c>
      <c r="G35" s="56">
        <f>IF(G34&gt;0,IF(AND(SUM(D34:G34)=1,J34=1),C34-SUM(D35:F35),ROUND(C34*G34,2)),"")</f>
        <v>3821.15</v>
      </c>
      <c r="H35" s="54" t="str">
        <f>IF(H34&gt;0,IF(AND(SUM(D34:H34)=1,J34=1),C34-SUM(D35:G35),ROUND(C34*H34,2)),"")</f>
        <v/>
      </c>
      <c r="I35" s="54" t="str">
        <f>IF(I34&gt;0,IF(AND(SUM(D34:I34)=1,J34=1),C34-SUM(D35:H35),ROUND(C34*I34,2)),"")</f>
        <v/>
      </c>
      <c r="J35" s="57">
        <f t="shared" si="0"/>
        <v>3821.15</v>
      </c>
    </row>
    <row r="36" spans="1:10" ht="12" customHeight="1" thickBot="1" x14ac:dyDescent="0.25">
      <c r="A36" s="77" t="s">
        <v>133</v>
      </c>
      <c r="B36" s="77" t="s">
        <v>134</v>
      </c>
      <c r="C36" s="78">
        <v>670.09</v>
      </c>
      <c r="D36" s="54"/>
      <c r="E36" s="54"/>
      <c r="F36" s="54"/>
      <c r="G36" s="53">
        <v>1</v>
      </c>
      <c r="H36" s="54"/>
      <c r="I36" s="54"/>
      <c r="J36" s="55">
        <f t="shared" si="0"/>
        <v>1</v>
      </c>
    </row>
    <row r="37" spans="1:10" ht="13.15" customHeight="1" thickBot="1" x14ac:dyDescent="0.25">
      <c r="A37" s="77"/>
      <c r="B37" s="77"/>
      <c r="C37" s="78"/>
      <c r="D37" s="54" t="str">
        <f>IF(D36&gt;0,ROUND(C36*D36,2),"")</f>
        <v/>
      </c>
      <c r="E37" s="54" t="str">
        <f>IF(E36&gt;0,IF(AND(SUM(D36:E36)=1,J36=1),C36-SUM(D37:D37),ROUND(C36*E36,2)),"")</f>
        <v/>
      </c>
      <c r="F37" s="54" t="str">
        <f>IF(F36&gt;0,IF(AND(SUM(D36:F36)=1,J36=1),C36-SUM(D37:E37),ROUND(C36*F36,2)),"")</f>
        <v/>
      </c>
      <c r="G37" s="56">
        <f>IF(G36&gt;0,IF(AND(SUM(D36:G36)=1,J36=1),C36-SUM(D37:F37),ROUND(C36*G36,2)),"")</f>
        <v>670.09</v>
      </c>
      <c r="H37" s="54" t="str">
        <f>IF(H36&gt;0,IF(AND(SUM(D36:H36)=1,J36=1),C36-SUM(D37:G37),ROUND(C36*H36,2)),"")</f>
        <v/>
      </c>
      <c r="I37" s="54" t="str">
        <f>IF(I36&gt;0,IF(AND(SUM(D36:I36)=1,J36=1),C36-SUM(D37:H37),ROUND(C36*I36,2)),"")</f>
        <v/>
      </c>
      <c r="J37" s="57">
        <f t="shared" si="0"/>
        <v>670.09</v>
      </c>
    </row>
    <row r="38" spans="1:10" ht="12" customHeight="1" thickBot="1" x14ac:dyDescent="0.25">
      <c r="A38" s="77" t="s">
        <v>148</v>
      </c>
      <c r="B38" s="77" t="s">
        <v>149</v>
      </c>
      <c r="C38" s="78">
        <v>16808.55</v>
      </c>
      <c r="D38" s="54"/>
      <c r="E38" s="54"/>
      <c r="F38" s="54"/>
      <c r="G38" s="53">
        <v>1</v>
      </c>
      <c r="H38" s="54"/>
      <c r="I38" s="54"/>
      <c r="J38" s="55">
        <f t="shared" si="0"/>
        <v>1</v>
      </c>
    </row>
    <row r="39" spans="1:10" ht="13.15" customHeight="1" thickBot="1" x14ac:dyDescent="0.25">
      <c r="A39" s="77"/>
      <c r="B39" s="77"/>
      <c r="C39" s="78"/>
      <c r="D39" s="54" t="str">
        <f>IF(D38&gt;0,ROUND(C38*D38,2),"")</f>
        <v/>
      </c>
      <c r="E39" s="54" t="str">
        <f>IF(E38&gt;0,IF(AND(SUM(D38:E38)=1,J38=1),C38-SUM(D39:D39),ROUND(C38*E38,2)),"")</f>
        <v/>
      </c>
      <c r="F39" s="54" t="str">
        <f>IF(F38&gt;0,IF(AND(SUM(D38:F38)=1,J38=1),C38-SUM(D39:E39),ROUND(C38*F38,2)),"")</f>
        <v/>
      </c>
      <c r="G39" s="56">
        <f>IF(G38&gt;0,IF(AND(SUM(D38:G38)=1,J38=1),C38-SUM(D39:F39),ROUND(C38*G38,2)),"")</f>
        <v>16808.55</v>
      </c>
      <c r="H39" s="54" t="str">
        <f>IF(H38&gt;0,IF(AND(SUM(D38:H38)=1,J38=1),C38-SUM(D39:G39),ROUND(C38*H38,2)),"")</f>
        <v/>
      </c>
      <c r="I39" s="54" t="str">
        <f>IF(I38&gt;0,IF(AND(SUM(D38:I38)=1,J38=1),C38-SUM(D39:H39),ROUND(C38*I38,2)),"")</f>
        <v/>
      </c>
      <c r="J39" s="57">
        <f t="shared" si="0"/>
        <v>16808.55</v>
      </c>
    </row>
    <row r="40" spans="1:10" ht="12" customHeight="1" thickBot="1" x14ac:dyDescent="0.25">
      <c r="A40" s="77" t="s">
        <v>214</v>
      </c>
      <c r="B40" s="77" t="s">
        <v>215</v>
      </c>
      <c r="C40" s="78">
        <v>517.46</v>
      </c>
      <c r="D40" s="54"/>
      <c r="E40" s="54"/>
      <c r="F40" s="54"/>
      <c r="G40" s="53">
        <v>0.5</v>
      </c>
      <c r="H40" s="79">
        <v>0.5</v>
      </c>
      <c r="I40" s="79"/>
      <c r="J40" s="55">
        <f t="shared" si="0"/>
        <v>1</v>
      </c>
    </row>
    <row r="41" spans="1:10" ht="13.15" customHeight="1" thickBot="1" x14ac:dyDescent="0.25">
      <c r="A41" s="77"/>
      <c r="B41" s="77"/>
      <c r="C41" s="78"/>
      <c r="D41" s="54" t="str">
        <f>IF(D40&gt;0,ROUND(C40*D40,2),"")</f>
        <v/>
      </c>
      <c r="E41" s="54" t="str">
        <f>IF(E40&gt;0,IF(AND(SUM(D40:E40)=1,J40=1),C40-SUM(D41:D41),ROUND(C40*E40,2)),"")</f>
        <v/>
      </c>
      <c r="F41" s="54" t="str">
        <f>IF(F40&gt;0,IF(AND(SUM(D40:F40)=1,J40=1),C40-SUM(D41:E41),ROUND(C40*F40,2)),"")</f>
        <v/>
      </c>
      <c r="G41" s="56">
        <f>IF(G40&gt;0,IF(AND(SUM(D40:G40)=1,J40=1),C40-SUM(D41:F41),ROUND(C40*G40,2)),"")</f>
        <v>258.73</v>
      </c>
      <c r="H41" s="78">
        <f>IF(H40&gt;0,IF(AND(SUM(D40:H40)=1,J40=1),C40-SUM(D41:G41),ROUND(C40*H40,2)),"")</f>
        <v>258.73</v>
      </c>
      <c r="I41" s="78" t="str">
        <f>IF(I40&gt;0,IF(AND(SUM(D40:I40)=1,J40=1),C40-SUM(D41:H41),ROUND(C40*I40,2)),"")</f>
        <v/>
      </c>
      <c r="J41" s="57">
        <f t="shared" si="0"/>
        <v>517.46</v>
      </c>
    </row>
    <row r="42" spans="1:10" ht="12" customHeight="1" thickBot="1" x14ac:dyDescent="0.25">
      <c r="A42" s="77" t="s">
        <v>220</v>
      </c>
      <c r="B42" s="77" t="s">
        <v>221</v>
      </c>
      <c r="C42" s="78">
        <v>43649.94</v>
      </c>
      <c r="D42" s="54"/>
      <c r="E42" s="54"/>
      <c r="F42" s="53">
        <v>0.7</v>
      </c>
      <c r="G42" s="53">
        <v>0.3</v>
      </c>
      <c r="H42" s="54"/>
      <c r="I42" s="54"/>
      <c r="J42" s="55">
        <f t="shared" si="0"/>
        <v>1</v>
      </c>
    </row>
    <row r="43" spans="1:10" ht="13.15" customHeight="1" thickBot="1" x14ac:dyDescent="0.25">
      <c r="A43" s="77"/>
      <c r="B43" s="77"/>
      <c r="C43" s="78"/>
      <c r="D43" s="54" t="str">
        <f>IF(D42&gt;0,ROUND(C42*D42,2),"")</f>
        <v/>
      </c>
      <c r="E43" s="54" t="str">
        <f>IF(E42&gt;0,IF(AND(SUM(D42:E42)=1,J42=1),C42-SUM(D43:D43),ROUND(C42*E42,2)),"")</f>
        <v/>
      </c>
      <c r="F43" s="56">
        <f>IF(F42&gt;0,IF(AND(SUM(D42:F42)=1,J42=1),C42-SUM(D43:E43),ROUND(C42*F42,2)),"")</f>
        <v>30554.959999999999</v>
      </c>
      <c r="G43" s="56">
        <f>IF(G42&gt;0,IF(AND(SUM(D42:G42)=1,J42=1),C42-SUM(D43:F43),ROUND(C42*G42,2)),"")</f>
        <v>13094.980000000003</v>
      </c>
      <c r="H43" s="54" t="str">
        <f>IF(H42&gt;0,IF(AND(SUM(D42:H42)=1,J42=1),C42-SUM(D43:G43),ROUND(C42*H42,2)),"")</f>
        <v/>
      </c>
      <c r="I43" s="54" t="str">
        <f>IF(I42&gt;0,IF(AND(SUM(D42:I42)=1,J42=1),C42-SUM(D43:H43),ROUND(C42*I42,2)),"")</f>
        <v/>
      </c>
      <c r="J43" s="57">
        <f t="shared" si="0"/>
        <v>43649.94</v>
      </c>
    </row>
    <row r="44" spans="1:10" ht="12" customHeight="1" thickBot="1" x14ac:dyDescent="0.25">
      <c r="A44" s="77" t="s">
        <v>241</v>
      </c>
      <c r="B44" s="77" t="s">
        <v>242</v>
      </c>
      <c r="C44" s="78">
        <v>962.72</v>
      </c>
      <c r="D44" s="54"/>
      <c r="E44" s="54"/>
      <c r="F44" s="54"/>
      <c r="G44" s="54"/>
      <c r="H44" s="79">
        <v>1</v>
      </c>
      <c r="I44" s="79"/>
      <c r="J44" s="55">
        <f t="shared" si="0"/>
        <v>1</v>
      </c>
    </row>
    <row r="45" spans="1:10" ht="13.15" customHeight="1" thickBot="1" x14ac:dyDescent="0.25">
      <c r="A45" s="77"/>
      <c r="B45" s="77"/>
      <c r="C45" s="78"/>
      <c r="D45" s="54" t="str">
        <f>IF(D44&gt;0,ROUND(C44*D44,2),"")</f>
        <v/>
      </c>
      <c r="E45" s="54" t="str">
        <f>IF(E44&gt;0,IF(AND(SUM(D44:E44)=1,J44=1),C44-SUM(D45:D45),ROUND(C44*E44,2)),"")</f>
        <v/>
      </c>
      <c r="F45" s="54" t="str">
        <f>IF(F44&gt;0,IF(AND(SUM(D44:F44)=1,J44=1),C44-SUM(D45:E45),ROUND(C44*F44,2)),"")</f>
        <v/>
      </c>
      <c r="G45" s="54" t="str">
        <f>IF(G44&gt;0,IF(AND(SUM(D44:G44)=1,J44=1),C44-SUM(D45:F45),ROUND(C44*G44,2)),"")</f>
        <v/>
      </c>
      <c r="H45" s="78">
        <f>IF(H44&gt;0,IF(AND(SUM(D44:H44)=1,J44=1),C44-SUM(D45:G45),ROUND(C44*H44,2)),"")</f>
        <v>962.72</v>
      </c>
      <c r="I45" s="78" t="str">
        <f>IF(I44&gt;0,IF(AND(SUM(D44:I44)=1,J44=1),C44-SUM(D45:H45),ROUND(C44*I44,2)),"")</f>
        <v/>
      </c>
      <c r="J45" s="57">
        <f t="shared" si="0"/>
        <v>962.72</v>
      </c>
    </row>
    <row r="46" spans="1:10" ht="12" customHeight="1" thickBot="1" x14ac:dyDescent="0.25">
      <c r="A46" s="77" t="s">
        <v>246</v>
      </c>
      <c r="B46" s="77" t="s">
        <v>247</v>
      </c>
      <c r="C46" s="78">
        <v>7899.54</v>
      </c>
      <c r="D46" s="54"/>
      <c r="E46" s="54"/>
      <c r="F46" s="54"/>
      <c r="G46" s="54"/>
      <c r="H46" s="79">
        <v>1</v>
      </c>
      <c r="I46" s="79"/>
      <c r="J46" s="55">
        <f t="shared" si="0"/>
        <v>1</v>
      </c>
    </row>
    <row r="47" spans="1:10" ht="13.15" customHeight="1" thickBot="1" x14ac:dyDescent="0.25">
      <c r="A47" s="77"/>
      <c r="B47" s="77"/>
      <c r="C47" s="78"/>
      <c r="D47" s="54" t="str">
        <f>IF(D46&gt;0,ROUND(C46*D46,2),"")</f>
        <v/>
      </c>
      <c r="E47" s="54" t="str">
        <f>IF(E46&gt;0,IF(AND(SUM(D46:E46)=1,J46=1),C46-SUM(D47:D47),ROUND(C46*E46,2)),"")</f>
        <v/>
      </c>
      <c r="F47" s="54" t="str">
        <f>IF(F46&gt;0,IF(AND(SUM(D46:F46)=1,J46=1),C46-SUM(D47:E47),ROUND(C46*F46,2)),"")</f>
        <v/>
      </c>
      <c r="G47" s="54" t="str">
        <f>IF(G46&gt;0,IF(AND(SUM(D46:G46)=1,J46=1),C46-SUM(D47:F47),ROUND(C46*G46,2)),"")</f>
        <v/>
      </c>
      <c r="H47" s="78">
        <f>IF(H46&gt;0,IF(AND(SUM(D46:H46)=1,J46=1),C46-SUM(D47:G47),ROUND(C46*H46,2)),"")</f>
        <v>7899.54</v>
      </c>
      <c r="I47" s="78" t="str">
        <f>IF(I46&gt;0,IF(AND(SUM(D46:I46)=1,J46=1),C46-SUM(D47:H47),ROUND(C46*I46,2)),"")</f>
        <v/>
      </c>
      <c r="J47" s="57">
        <f t="shared" si="0"/>
        <v>7899.54</v>
      </c>
    </row>
    <row r="48" spans="1:10" ht="12" customHeight="1" thickBot="1" x14ac:dyDescent="0.25">
      <c r="A48" s="77" t="s">
        <v>257</v>
      </c>
      <c r="B48" s="77" t="s">
        <v>258</v>
      </c>
      <c r="C48" s="78">
        <v>6443.1</v>
      </c>
      <c r="D48" s="54"/>
      <c r="E48" s="54"/>
      <c r="F48" s="54"/>
      <c r="G48" s="54"/>
      <c r="H48" s="79">
        <v>1</v>
      </c>
      <c r="I48" s="79"/>
      <c r="J48" s="55">
        <f t="shared" si="0"/>
        <v>1</v>
      </c>
    </row>
    <row r="49" spans="1:10" ht="13.15" customHeight="1" thickBot="1" x14ac:dyDescent="0.25">
      <c r="A49" s="77"/>
      <c r="B49" s="77"/>
      <c r="C49" s="78"/>
      <c r="D49" s="54" t="str">
        <f>IF(D48&gt;0,ROUND(C48*D48,2),"")</f>
        <v/>
      </c>
      <c r="E49" s="54" t="str">
        <f>IF(E48&gt;0,IF(AND(SUM(D48:E48)=1,J48=1),C48-SUM(D49:D49),ROUND(C48*E48,2)),"")</f>
        <v/>
      </c>
      <c r="F49" s="54" t="str">
        <f>IF(F48&gt;0,IF(AND(SUM(D48:F48)=1,J48=1),C48-SUM(D49:E49),ROUND(C48*F48,2)),"")</f>
        <v/>
      </c>
      <c r="G49" s="54" t="str">
        <f>IF(G48&gt;0,IF(AND(SUM(D48:G48)=1,J48=1),C48-SUM(D49:F49),ROUND(C48*G48,2)),"")</f>
        <v/>
      </c>
      <c r="H49" s="78">
        <f>IF(H48&gt;0,IF(AND(SUM(D48:H48)=1,J48=1),C48-SUM(D49:G49),ROUND(C48*H48,2)),"")</f>
        <v>6443.1</v>
      </c>
      <c r="I49" s="78" t="str">
        <f>IF(I48&gt;0,IF(AND(SUM(D48:I48)=1,J48=1),C48-SUM(D49:H49),ROUND(C48*I48,2)),"")</f>
        <v/>
      </c>
      <c r="J49" s="57">
        <f t="shared" si="0"/>
        <v>6443.1</v>
      </c>
    </row>
    <row r="50" spans="1:10" ht="12" customHeight="1" thickBot="1" x14ac:dyDescent="0.25">
      <c r="A50" s="54"/>
      <c r="B50" s="54"/>
      <c r="C50" s="78">
        <f>SUM(C14,C24)</f>
        <v>212578.72999999998</v>
      </c>
      <c r="D50" s="56">
        <f t="shared" ref="D50:I50" si="3">SUM(D15,D25)</f>
        <v>50638.15</v>
      </c>
      <c r="E50" s="56">
        <f t="shared" si="3"/>
        <v>54266.890000000007</v>
      </c>
      <c r="F50" s="56">
        <f t="shared" si="3"/>
        <v>52340.479999999996</v>
      </c>
      <c r="G50" s="56">
        <f t="shared" si="3"/>
        <v>39769.120000000003</v>
      </c>
      <c r="H50" s="78">
        <f t="shared" si="3"/>
        <v>15564.09</v>
      </c>
      <c r="I50" s="78">
        <f t="shared" si="3"/>
        <v>0</v>
      </c>
      <c r="J50" s="78">
        <f>I51</f>
        <v>212578.73</v>
      </c>
    </row>
    <row r="51" spans="1:10" ht="13.15" customHeight="1" thickBot="1" x14ac:dyDescent="0.25">
      <c r="A51" s="54"/>
      <c r="B51" s="54"/>
      <c r="C51" s="78"/>
      <c r="D51" s="56">
        <f t="shared" ref="D51:I51" si="4">D50+C51</f>
        <v>50638.15</v>
      </c>
      <c r="E51" s="56">
        <f t="shared" si="4"/>
        <v>104905.04000000001</v>
      </c>
      <c r="F51" s="56">
        <f t="shared" si="4"/>
        <v>157245.52000000002</v>
      </c>
      <c r="G51" s="56">
        <f t="shared" si="4"/>
        <v>197014.64</v>
      </c>
      <c r="H51" s="78">
        <f t="shared" si="4"/>
        <v>212578.73</v>
      </c>
      <c r="I51" s="78">
        <f t="shared" si="4"/>
        <v>212578.73</v>
      </c>
      <c r="J51" s="78"/>
    </row>
    <row r="52" spans="1:10" s="32" customFormat="1" ht="18.600000000000001" customHeight="1" x14ac:dyDescent="0.2">
      <c r="B52" s="69" t="s">
        <v>754</v>
      </c>
      <c r="C52" s="69"/>
    </row>
    <row r="53" spans="1:10" s="32" customFormat="1" x14ac:dyDescent="0.2">
      <c r="B53" s="33"/>
      <c r="C53" s="33"/>
    </row>
    <row r="54" spans="1:10" s="32" customFormat="1" x14ac:dyDescent="0.2">
      <c r="B54" s="33"/>
      <c r="C54" s="33"/>
    </row>
    <row r="55" spans="1:10" s="32" customFormat="1" x14ac:dyDescent="0.2">
      <c r="B55" s="33"/>
      <c r="C55" s="33"/>
    </row>
  </sheetData>
  <mergeCells count="81">
    <mergeCell ref="H46:I46"/>
    <mergeCell ref="H47:I47"/>
    <mergeCell ref="H44:I44"/>
    <mergeCell ref="H45:I45"/>
    <mergeCell ref="A11:J11"/>
    <mergeCell ref="A44:A45"/>
    <mergeCell ref="B44:B45"/>
    <mergeCell ref="C44:C45"/>
    <mergeCell ref="A40:A41"/>
    <mergeCell ref="B40:B41"/>
    <mergeCell ref="C40:C41"/>
    <mergeCell ref="H40:I40"/>
    <mergeCell ref="H41:I41"/>
    <mergeCell ref="A36:A37"/>
    <mergeCell ref="B36:B37"/>
    <mergeCell ref="C36:C37"/>
    <mergeCell ref="A1:J1"/>
    <mergeCell ref="C50:C51"/>
    <mergeCell ref="H50:I50"/>
    <mergeCell ref="J50:J51"/>
    <mergeCell ref="H51:I51"/>
    <mergeCell ref="A48:A49"/>
    <mergeCell ref="B48:B49"/>
    <mergeCell ref="C48:C49"/>
    <mergeCell ref="H48:I48"/>
    <mergeCell ref="H49:I49"/>
    <mergeCell ref="A46:A47"/>
    <mergeCell ref="B46:B47"/>
    <mergeCell ref="C46:C47"/>
    <mergeCell ref="A42:A43"/>
    <mergeCell ref="B42:B43"/>
    <mergeCell ref="C42:C43"/>
    <mergeCell ref="A38:A39"/>
    <mergeCell ref="B38:B39"/>
    <mergeCell ref="C38:C39"/>
    <mergeCell ref="A32:A33"/>
    <mergeCell ref="B32:B33"/>
    <mergeCell ref="C32:C33"/>
    <mergeCell ref="A34:A35"/>
    <mergeCell ref="B34:B35"/>
    <mergeCell ref="C34:C35"/>
    <mergeCell ref="A28:A29"/>
    <mergeCell ref="B28:B29"/>
    <mergeCell ref="C28:C29"/>
    <mergeCell ref="A30:A31"/>
    <mergeCell ref="B30:B31"/>
    <mergeCell ref="C30:C31"/>
    <mergeCell ref="H24:I24"/>
    <mergeCell ref="H25:I25"/>
    <mergeCell ref="A26:A27"/>
    <mergeCell ref="B26:B27"/>
    <mergeCell ref="C26:C27"/>
    <mergeCell ref="C20:C21"/>
    <mergeCell ref="A22:A23"/>
    <mergeCell ref="B22:B23"/>
    <mergeCell ref="C22:C23"/>
    <mergeCell ref="A24:A25"/>
    <mergeCell ref="B24:B25"/>
    <mergeCell ref="C24:C25"/>
    <mergeCell ref="H13:I13"/>
    <mergeCell ref="B52:C52"/>
    <mergeCell ref="A8:C8"/>
    <mergeCell ref="D8:G8"/>
    <mergeCell ref="A9:C9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A2:J2"/>
    <mergeCell ref="A3:J3"/>
    <mergeCell ref="A4:J4"/>
    <mergeCell ref="A5:J5"/>
    <mergeCell ref="A7:C7"/>
    <mergeCell ref="D7:G7"/>
  </mergeCells>
  <printOptions horizontalCentered="1"/>
  <pageMargins left="0.51181102362204722" right="0" top="0.51181102362204722" bottom="0.51181102362204722" header="0" footer="0"/>
  <pageSetup paperSize="9" scale="94" orientation="landscape" r:id="rId1"/>
  <rowBreaks count="1" manualBreakCount="1">
    <brk id="2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Q40"/>
  <sheetViews>
    <sheetView view="pageBreakPreview" topLeftCell="A25" zoomScaleSheetLayoutView="100" workbookViewId="0">
      <selection activeCell="B38" sqref="B38"/>
    </sheetView>
  </sheetViews>
  <sheetFormatPr defaultColWidth="9.140625" defaultRowHeight="12.75" x14ac:dyDescent="0.2"/>
  <cols>
    <col min="1" max="1" width="16" style="23" customWidth="1"/>
    <col min="2" max="2" width="95.5703125" style="23" customWidth="1"/>
    <col min="3" max="3" width="13.5703125" style="23" bestFit="1" customWidth="1"/>
    <col min="4" max="4" width="37.42578125" style="23" customWidth="1"/>
    <col min="5" max="16384" width="9.140625" style="23"/>
  </cols>
  <sheetData>
    <row r="1" spans="1:17" s="47" customFormat="1" ht="70.5" customHeight="1" x14ac:dyDescent="0.2">
      <c r="A1" s="63" t="s">
        <v>731</v>
      </c>
      <c r="B1" s="63"/>
      <c r="C1" s="63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0" t="s">
        <v>747</v>
      </c>
      <c r="B2" s="60"/>
      <c r="C2" s="6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0" t="s">
        <v>753</v>
      </c>
      <c r="B3" s="60"/>
      <c r="C3" s="6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13.5" x14ac:dyDescent="0.2">
      <c r="A4" s="61" t="s">
        <v>732</v>
      </c>
      <c r="B4" s="61"/>
      <c r="C4" s="6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9" customHeight="1" x14ac:dyDescent="0.2">
      <c r="A5" s="61" t="s">
        <v>746</v>
      </c>
      <c r="B5" s="61"/>
      <c r="C5" s="61"/>
      <c r="D5" s="18"/>
      <c r="E5" s="18"/>
      <c r="F5" s="18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0" t="s">
        <v>733</v>
      </c>
      <c r="B7" s="60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0" t="s">
        <v>734</v>
      </c>
      <c r="B8" s="60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0" t="s">
        <v>735</v>
      </c>
      <c r="B9" s="60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12" customHeight="1" x14ac:dyDescent="0.2">
      <c r="A11" s="22"/>
      <c r="B11" s="37" t="s">
        <v>649</v>
      </c>
      <c r="C11" s="37"/>
      <c r="D11" s="37"/>
    </row>
    <row r="12" spans="1:17" ht="12" customHeight="1" x14ac:dyDescent="0.2">
      <c r="A12" s="36"/>
      <c r="B12" s="37"/>
      <c r="C12" s="37"/>
      <c r="D12" s="37"/>
    </row>
    <row r="13" spans="1:17" ht="26.25" customHeight="1" x14ac:dyDescent="0.2">
      <c r="A13" s="82" t="s">
        <v>752</v>
      </c>
      <c r="B13" s="82"/>
      <c r="C13" s="82"/>
      <c r="D13" s="37"/>
    </row>
    <row r="14" spans="1:17" ht="12" customHeight="1" x14ac:dyDescent="0.2">
      <c r="A14" s="36"/>
      <c r="B14" s="37"/>
      <c r="C14" s="37"/>
      <c r="D14" s="37"/>
    </row>
    <row r="15" spans="1:17" ht="15" customHeight="1" thickBot="1" x14ac:dyDescent="0.25">
      <c r="A15" s="38" t="s">
        <v>650</v>
      </c>
      <c r="B15" s="38" t="s">
        <v>2</v>
      </c>
      <c r="C15" s="38" t="s">
        <v>646</v>
      </c>
      <c r="D15" s="22"/>
    </row>
    <row r="16" spans="1:17" ht="8.1" customHeight="1" thickBot="1" x14ac:dyDescent="0.25">
      <c r="A16" s="39"/>
      <c r="B16" s="81"/>
      <c r="C16" s="81"/>
      <c r="D16" s="22"/>
    </row>
    <row r="17" spans="1:4" ht="12.95" customHeight="1" thickBot="1" x14ac:dyDescent="0.25">
      <c r="A17" s="39"/>
      <c r="B17" s="40" t="s">
        <v>651</v>
      </c>
      <c r="C17" s="39"/>
      <c r="D17" s="22"/>
    </row>
    <row r="18" spans="1:4" ht="12.95" customHeight="1" thickBot="1" x14ac:dyDescent="0.25">
      <c r="A18" s="41" t="s">
        <v>652</v>
      </c>
      <c r="B18" s="42" t="s">
        <v>653</v>
      </c>
      <c r="C18" s="43">
        <v>3.43</v>
      </c>
      <c r="D18" s="22"/>
    </row>
    <row r="19" spans="1:4" ht="12.95" customHeight="1" thickBot="1" x14ac:dyDescent="0.25">
      <c r="A19" s="41" t="s">
        <v>654</v>
      </c>
      <c r="B19" s="42" t="s">
        <v>655</v>
      </c>
      <c r="C19" s="43">
        <v>0.28000000000000003</v>
      </c>
      <c r="D19" s="22"/>
    </row>
    <row r="20" spans="1:4" ht="12.95" customHeight="1" thickBot="1" x14ac:dyDescent="0.25">
      <c r="A20" s="41" t="s">
        <v>656</v>
      </c>
      <c r="B20" s="42" t="s">
        <v>657</v>
      </c>
      <c r="C20" s="43">
        <v>1</v>
      </c>
      <c r="D20" s="22"/>
    </row>
    <row r="21" spans="1:4" ht="15" customHeight="1" thickBot="1" x14ac:dyDescent="0.25">
      <c r="A21" s="39"/>
      <c r="B21" s="44" t="s">
        <v>275</v>
      </c>
      <c r="C21" s="45">
        <v>4.71</v>
      </c>
      <c r="D21" s="22"/>
    </row>
    <row r="22" spans="1:4" ht="15" customHeight="1" thickBot="1" x14ac:dyDescent="0.25">
      <c r="A22" s="39"/>
      <c r="B22" s="81" t="s">
        <v>649</v>
      </c>
      <c r="C22" s="81"/>
      <c r="D22" s="22"/>
    </row>
    <row r="23" spans="1:4" ht="8.1" customHeight="1" thickBot="1" x14ac:dyDescent="0.25">
      <c r="A23" s="39"/>
      <c r="B23" s="81"/>
      <c r="C23" s="81"/>
      <c r="D23" s="22"/>
    </row>
    <row r="24" spans="1:4" ht="12.95" customHeight="1" thickBot="1" x14ac:dyDescent="0.25">
      <c r="A24" s="39"/>
      <c r="B24" s="40" t="s">
        <v>658</v>
      </c>
      <c r="C24" s="39"/>
      <c r="D24" s="22"/>
    </row>
    <row r="25" spans="1:4" ht="12.95" customHeight="1" thickBot="1" x14ac:dyDescent="0.25">
      <c r="A25" s="41" t="s">
        <v>659</v>
      </c>
      <c r="B25" s="42" t="s">
        <v>660</v>
      </c>
      <c r="C25" s="43">
        <v>0.59</v>
      </c>
      <c r="D25" s="22"/>
    </row>
    <row r="26" spans="1:4" ht="12.95" customHeight="1" thickBot="1" x14ac:dyDescent="0.25">
      <c r="A26" s="41" t="s">
        <v>362</v>
      </c>
      <c r="B26" s="42" t="s">
        <v>661</v>
      </c>
      <c r="C26" s="43">
        <v>7.47</v>
      </c>
      <c r="D26" s="22"/>
    </row>
    <row r="27" spans="1:4" ht="15" customHeight="1" thickBot="1" x14ac:dyDescent="0.25">
      <c r="A27" s="39"/>
      <c r="B27" s="44" t="s">
        <v>275</v>
      </c>
      <c r="C27" s="45">
        <v>8.06</v>
      </c>
      <c r="D27" s="22"/>
    </row>
    <row r="28" spans="1:4" ht="15" customHeight="1" thickBot="1" x14ac:dyDescent="0.25">
      <c r="A28" s="39"/>
      <c r="B28" s="81" t="s">
        <v>649</v>
      </c>
      <c r="C28" s="81"/>
      <c r="D28" s="22"/>
    </row>
    <row r="29" spans="1:4" ht="8.1" customHeight="1" thickBot="1" x14ac:dyDescent="0.25">
      <c r="A29" s="39"/>
      <c r="B29" s="81"/>
      <c r="C29" s="81"/>
      <c r="D29" s="22"/>
    </row>
    <row r="30" spans="1:4" ht="12.95" customHeight="1" thickBot="1" x14ac:dyDescent="0.25">
      <c r="A30" s="46" t="s">
        <v>662</v>
      </c>
      <c r="B30" s="40" t="s">
        <v>663</v>
      </c>
      <c r="C30" s="39"/>
      <c r="D30" s="22"/>
    </row>
    <row r="31" spans="1:4" ht="12.95" customHeight="1" thickBot="1" x14ac:dyDescent="0.25">
      <c r="A31" s="41"/>
      <c r="B31" s="42" t="s">
        <v>664</v>
      </c>
      <c r="C31" s="43">
        <v>0.34</v>
      </c>
      <c r="D31" s="22"/>
    </row>
    <row r="32" spans="1:4" ht="12.95" customHeight="1" thickBot="1" x14ac:dyDescent="0.25">
      <c r="A32" s="41"/>
      <c r="B32" s="42" t="s">
        <v>665</v>
      </c>
      <c r="C32" s="43">
        <v>1.58</v>
      </c>
      <c r="D32" s="22"/>
    </row>
    <row r="33" spans="1:4" ht="12.95" customHeight="1" thickBot="1" x14ac:dyDescent="0.25">
      <c r="A33" s="41"/>
      <c r="B33" s="42" t="s">
        <v>666</v>
      </c>
      <c r="C33" s="43">
        <v>4.45</v>
      </c>
      <c r="D33" s="22"/>
    </row>
    <row r="34" spans="1:4" ht="12.95" customHeight="1" thickBot="1" x14ac:dyDescent="0.25">
      <c r="A34" s="41"/>
      <c r="B34" s="42" t="s">
        <v>667</v>
      </c>
      <c r="C34" s="43">
        <v>3.81</v>
      </c>
      <c r="D34" s="22"/>
    </row>
    <row r="35" spans="1:4" ht="15" customHeight="1" thickBot="1" x14ac:dyDescent="0.25">
      <c r="A35" s="39"/>
      <c r="B35" s="44" t="s">
        <v>275</v>
      </c>
      <c r="C35" s="45">
        <v>10.18</v>
      </c>
      <c r="D35" s="22"/>
    </row>
    <row r="36" spans="1:4" x14ac:dyDescent="0.2">
      <c r="A36" s="22"/>
      <c r="B36" s="83"/>
      <c r="C36" s="83"/>
      <c r="D36" s="22"/>
    </row>
    <row r="37" spans="1:4" s="32" customFormat="1" x14ac:dyDescent="0.2">
      <c r="B37" s="69" t="s">
        <v>754</v>
      </c>
      <c r="C37" s="69"/>
    </row>
    <row r="38" spans="1:4" s="32" customFormat="1" x14ac:dyDescent="0.2">
      <c r="B38" s="33"/>
      <c r="C38" s="33"/>
    </row>
    <row r="39" spans="1:4" s="32" customFormat="1" x14ac:dyDescent="0.2">
      <c r="B39" s="33"/>
      <c r="C39" s="33"/>
    </row>
    <row r="40" spans="1:4" s="32" customFormat="1" x14ac:dyDescent="0.2">
      <c r="B40" s="33"/>
      <c r="C40" s="33"/>
    </row>
  </sheetData>
  <mergeCells count="16">
    <mergeCell ref="B29:C29"/>
    <mergeCell ref="B36:C36"/>
    <mergeCell ref="B37:C37"/>
    <mergeCell ref="B16:C16"/>
    <mergeCell ref="B22:C22"/>
    <mergeCell ref="B23:C23"/>
    <mergeCell ref="A1:C1"/>
    <mergeCell ref="B28:C28"/>
    <mergeCell ref="A8:B8"/>
    <mergeCell ref="A9:B9"/>
    <mergeCell ref="A2:C2"/>
    <mergeCell ref="A3:C3"/>
    <mergeCell ref="A4:C4"/>
    <mergeCell ref="A5:C5"/>
    <mergeCell ref="A7:B7"/>
    <mergeCell ref="A13:C13"/>
  </mergeCells>
  <printOptions horizontalCentered="1"/>
  <pageMargins left="0.51181102362204722" right="0.19685039370078741" top="0.31496062992125984" bottom="0.31496062992125984" header="0" footer="0"/>
  <pageSetup paperSize="9" scale="9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Q57"/>
  <sheetViews>
    <sheetView view="pageBreakPreview" topLeftCell="A37" zoomScaleSheetLayoutView="100" workbookViewId="0">
      <selection activeCell="B55" sqref="B55"/>
    </sheetView>
  </sheetViews>
  <sheetFormatPr defaultColWidth="9.140625" defaultRowHeight="12.75" x14ac:dyDescent="0.2"/>
  <cols>
    <col min="1" max="1" width="12.85546875" style="23" customWidth="1"/>
    <col min="2" max="2" width="70.85546875" style="23" bestFit="1" customWidth="1"/>
    <col min="3" max="3" width="13.5703125" style="23" bestFit="1" customWidth="1"/>
    <col min="4" max="4" width="2.42578125" style="23" customWidth="1"/>
    <col min="5" max="5" width="7.7109375" style="23" customWidth="1"/>
    <col min="6" max="6" width="3.7109375" style="23" customWidth="1"/>
    <col min="7" max="7" width="14.42578125" style="23" customWidth="1"/>
    <col min="8" max="16384" width="9.140625" style="23"/>
  </cols>
  <sheetData>
    <row r="1" spans="1:17" s="47" customFormat="1" ht="88.5" customHeight="1" x14ac:dyDescent="0.2">
      <c r="A1" s="63" t="s">
        <v>744</v>
      </c>
      <c r="B1" s="63"/>
      <c r="C1" s="63"/>
      <c r="D1" s="63"/>
      <c r="E1" s="63"/>
      <c r="F1" s="63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0" t="s">
        <v>745</v>
      </c>
      <c r="B2" s="60"/>
      <c r="C2" s="60"/>
      <c r="D2" s="60"/>
      <c r="E2" s="60"/>
      <c r="F2" s="60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0" t="s">
        <v>753</v>
      </c>
      <c r="B3" s="60"/>
      <c r="C3" s="60"/>
      <c r="D3" s="60"/>
      <c r="E3" s="60"/>
      <c r="F3" s="60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26.45" customHeight="1" x14ac:dyDescent="0.2">
      <c r="A4" s="61" t="s">
        <v>732</v>
      </c>
      <c r="B4" s="61"/>
      <c r="C4" s="61"/>
      <c r="D4" s="61"/>
      <c r="E4" s="61"/>
      <c r="F4" s="61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5" customHeight="1" x14ac:dyDescent="0.2">
      <c r="A5" s="61" t="s">
        <v>746</v>
      </c>
      <c r="B5" s="61"/>
      <c r="C5" s="61"/>
      <c r="D5" s="61"/>
      <c r="E5" s="61"/>
      <c r="F5" s="61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0" t="s">
        <v>733</v>
      </c>
      <c r="B7" s="60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0" t="s">
        <v>734</v>
      </c>
      <c r="B8" s="60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0" t="s">
        <v>735</v>
      </c>
      <c r="B9" s="60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39.75" customHeight="1" x14ac:dyDescent="0.2">
      <c r="A11" s="80" t="s">
        <v>752</v>
      </c>
      <c r="B11" s="80"/>
      <c r="C11" s="80"/>
      <c r="D11" s="80"/>
      <c r="E11" s="80"/>
      <c r="F11" s="80"/>
    </row>
    <row r="12" spans="1:17" ht="12" customHeight="1" x14ac:dyDescent="0.2">
      <c r="A12" s="36"/>
      <c r="B12" s="37" t="s">
        <v>649</v>
      </c>
      <c r="C12" s="37"/>
      <c r="D12" s="37"/>
      <c r="E12" s="37"/>
      <c r="F12" s="36"/>
      <c r="G12" s="22"/>
    </row>
    <row r="13" spans="1:17" ht="15" customHeight="1" thickBot="1" x14ac:dyDescent="0.25">
      <c r="A13" s="38" t="s">
        <v>650</v>
      </c>
      <c r="B13" s="38" t="s">
        <v>2</v>
      </c>
      <c r="C13" s="84" t="s">
        <v>668</v>
      </c>
      <c r="D13" s="84"/>
      <c r="E13" s="84" t="s">
        <v>669</v>
      </c>
      <c r="F13" s="84"/>
      <c r="G13" s="22"/>
    </row>
    <row r="14" spans="1:17" ht="12" customHeight="1" thickBot="1" x14ac:dyDescent="0.25">
      <c r="A14" s="39"/>
      <c r="B14" s="81" t="s">
        <v>649</v>
      </c>
      <c r="C14" s="81"/>
      <c r="D14" s="39"/>
      <c r="E14" s="39"/>
      <c r="F14" s="39"/>
      <c r="G14" s="22"/>
    </row>
    <row r="15" spans="1:17" ht="12.95" customHeight="1" thickBot="1" x14ac:dyDescent="0.25">
      <c r="A15" s="46" t="s">
        <v>670</v>
      </c>
      <c r="B15" s="40" t="s">
        <v>671</v>
      </c>
      <c r="C15" s="39"/>
      <c r="D15" s="39"/>
      <c r="E15" s="39"/>
      <c r="F15" s="39"/>
      <c r="G15" s="22"/>
    </row>
    <row r="16" spans="1:17" ht="12.95" customHeight="1" thickBot="1" x14ac:dyDescent="0.25">
      <c r="A16" s="41" t="s">
        <v>672</v>
      </c>
      <c r="B16" s="42" t="s">
        <v>673</v>
      </c>
      <c r="C16" s="85">
        <v>5</v>
      </c>
      <c r="D16" s="85"/>
      <c r="E16" s="86">
        <v>5</v>
      </c>
      <c r="F16" s="86"/>
      <c r="G16" s="22"/>
    </row>
    <row r="17" spans="1:7" ht="12.95" customHeight="1" thickBot="1" x14ac:dyDescent="0.25">
      <c r="A17" s="41" t="s">
        <v>674</v>
      </c>
      <c r="B17" s="42" t="s">
        <v>675</v>
      </c>
      <c r="C17" s="85">
        <v>0</v>
      </c>
      <c r="D17" s="85"/>
      <c r="E17" s="86">
        <v>0</v>
      </c>
      <c r="F17" s="86"/>
      <c r="G17" s="22"/>
    </row>
    <row r="18" spans="1:7" ht="12.95" customHeight="1" thickBot="1" x14ac:dyDescent="0.25">
      <c r="A18" s="41" t="s">
        <v>676</v>
      </c>
      <c r="B18" s="42" t="s">
        <v>677</v>
      </c>
      <c r="C18" s="85">
        <v>0</v>
      </c>
      <c r="D18" s="85"/>
      <c r="E18" s="86">
        <v>0</v>
      </c>
      <c r="F18" s="86"/>
      <c r="G18" s="22"/>
    </row>
    <row r="19" spans="1:7" ht="12.95" customHeight="1" thickBot="1" x14ac:dyDescent="0.25">
      <c r="A19" s="41" t="s">
        <v>678</v>
      </c>
      <c r="B19" s="42" t="s">
        <v>679</v>
      </c>
      <c r="C19" s="85">
        <v>0</v>
      </c>
      <c r="D19" s="85"/>
      <c r="E19" s="86">
        <v>0</v>
      </c>
      <c r="F19" s="86"/>
      <c r="G19" s="22"/>
    </row>
    <row r="20" spans="1:7" ht="12.95" customHeight="1" thickBot="1" x14ac:dyDescent="0.25">
      <c r="A20" s="41" t="s">
        <v>680</v>
      </c>
      <c r="B20" s="42" t="s">
        <v>681</v>
      </c>
      <c r="C20" s="85">
        <v>0</v>
      </c>
      <c r="D20" s="85"/>
      <c r="E20" s="86">
        <v>0</v>
      </c>
      <c r="F20" s="86"/>
      <c r="G20" s="22"/>
    </row>
    <row r="21" spans="1:7" ht="12.95" customHeight="1" thickBot="1" x14ac:dyDescent="0.25">
      <c r="A21" s="41" t="s">
        <v>682</v>
      </c>
      <c r="B21" s="42" t="s">
        <v>683</v>
      </c>
      <c r="C21" s="85">
        <v>0</v>
      </c>
      <c r="D21" s="85"/>
      <c r="E21" s="86">
        <v>0</v>
      </c>
      <c r="F21" s="86"/>
      <c r="G21" s="22"/>
    </row>
    <row r="22" spans="1:7" ht="12.95" customHeight="1" thickBot="1" x14ac:dyDescent="0.25">
      <c r="A22" s="41" t="s">
        <v>684</v>
      </c>
      <c r="B22" s="42" t="s">
        <v>685</v>
      </c>
      <c r="C22" s="85">
        <v>3</v>
      </c>
      <c r="D22" s="85"/>
      <c r="E22" s="86">
        <v>3</v>
      </c>
      <c r="F22" s="86"/>
      <c r="G22" s="22"/>
    </row>
    <row r="23" spans="1:7" ht="12.95" customHeight="1" thickBot="1" x14ac:dyDescent="0.25">
      <c r="A23" s="41" t="s">
        <v>686</v>
      </c>
      <c r="B23" s="42" t="s">
        <v>687</v>
      </c>
      <c r="C23" s="85">
        <v>8</v>
      </c>
      <c r="D23" s="85"/>
      <c r="E23" s="86">
        <v>8</v>
      </c>
      <c r="F23" s="86"/>
      <c r="G23" s="22"/>
    </row>
    <row r="24" spans="1:7" ht="12.95" customHeight="1" thickBot="1" x14ac:dyDescent="0.25">
      <c r="A24" s="41" t="s">
        <v>688</v>
      </c>
      <c r="B24" s="42" t="s">
        <v>689</v>
      </c>
      <c r="C24" s="85">
        <v>0</v>
      </c>
      <c r="D24" s="85"/>
      <c r="E24" s="86">
        <v>0</v>
      </c>
      <c r="F24" s="86"/>
      <c r="G24" s="22"/>
    </row>
    <row r="25" spans="1:7" ht="15" customHeight="1" thickBot="1" x14ac:dyDescent="0.25">
      <c r="A25" s="39"/>
      <c r="B25" s="44" t="s">
        <v>275</v>
      </c>
      <c r="C25" s="87">
        <v>16</v>
      </c>
      <c r="D25" s="87"/>
      <c r="E25" s="87">
        <v>16</v>
      </c>
      <c r="F25" s="87"/>
      <c r="G25" s="22"/>
    </row>
    <row r="26" spans="1:7" ht="12" customHeight="1" thickBot="1" x14ac:dyDescent="0.25">
      <c r="A26" s="39"/>
      <c r="B26" s="81" t="s">
        <v>649</v>
      </c>
      <c r="C26" s="81"/>
      <c r="D26" s="39"/>
      <c r="E26" s="39"/>
      <c r="F26" s="39"/>
      <c r="G26" s="22"/>
    </row>
    <row r="27" spans="1:7" ht="12.95" customHeight="1" thickBot="1" x14ac:dyDescent="0.25">
      <c r="A27" s="46" t="s">
        <v>690</v>
      </c>
      <c r="B27" s="40" t="s">
        <v>691</v>
      </c>
      <c r="C27" s="39"/>
      <c r="D27" s="39"/>
      <c r="E27" s="39"/>
      <c r="F27" s="39"/>
      <c r="G27" s="22"/>
    </row>
    <row r="28" spans="1:7" ht="12.95" customHeight="1" thickBot="1" x14ac:dyDescent="0.25">
      <c r="A28" s="41" t="s">
        <v>692</v>
      </c>
      <c r="B28" s="42" t="s">
        <v>693</v>
      </c>
      <c r="C28" s="85">
        <v>18.13</v>
      </c>
      <c r="D28" s="85"/>
      <c r="E28" s="86">
        <v>0</v>
      </c>
      <c r="F28" s="86"/>
      <c r="G28" s="22"/>
    </row>
    <row r="29" spans="1:7" ht="12.95" customHeight="1" thickBot="1" x14ac:dyDescent="0.25">
      <c r="A29" s="41" t="s">
        <v>694</v>
      </c>
      <c r="B29" s="42" t="s">
        <v>695</v>
      </c>
      <c r="C29" s="85">
        <v>4.16</v>
      </c>
      <c r="D29" s="85"/>
      <c r="E29" s="86">
        <v>0</v>
      </c>
      <c r="F29" s="86"/>
      <c r="G29" s="22"/>
    </row>
    <row r="30" spans="1:7" ht="12.95" customHeight="1" thickBot="1" x14ac:dyDescent="0.25">
      <c r="A30" s="41" t="s">
        <v>696</v>
      </c>
      <c r="B30" s="42" t="s">
        <v>697</v>
      </c>
      <c r="C30" s="85">
        <v>0.87</v>
      </c>
      <c r="D30" s="85"/>
      <c r="E30" s="86">
        <v>0.65</v>
      </c>
      <c r="F30" s="86"/>
      <c r="G30" s="22"/>
    </row>
    <row r="31" spans="1:7" ht="12.95" customHeight="1" thickBot="1" x14ac:dyDescent="0.25">
      <c r="A31" s="41" t="s">
        <v>698</v>
      </c>
      <c r="B31" s="42" t="s">
        <v>699</v>
      </c>
      <c r="C31" s="85">
        <v>11.22</v>
      </c>
      <c r="D31" s="85"/>
      <c r="E31" s="86">
        <v>8.33</v>
      </c>
      <c r="F31" s="86"/>
      <c r="G31" s="22"/>
    </row>
    <row r="32" spans="1:7" ht="12.95" customHeight="1" thickBot="1" x14ac:dyDescent="0.25">
      <c r="A32" s="41" t="s">
        <v>700</v>
      </c>
      <c r="B32" s="42" t="s">
        <v>701</v>
      </c>
      <c r="C32" s="85">
        <v>7.0000000000000007E-2</v>
      </c>
      <c r="D32" s="85"/>
      <c r="E32" s="86">
        <v>0.05</v>
      </c>
      <c r="F32" s="86"/>
      <c r="G32" s="22"/>
    </row>
    <row r="33" spans="1:7" ht="12.95" customHeight="1" thickBot="1" x14ac:dyDescent="0.25">
      <c r="A33" s="41" t="s">
        <v>702</v>
      </c>
      <c r="B33" s="42" t="s">
        <v>703</v>
      </c>
      <c r="C33" s="85">
        <v>0.75</v>
      </c>
      <c r="D33" s="85"/>
      <c r="E33" s="86">
        <v>0.56000000000000005</v>
      </c>
      <c r="F33" s="86"/>
      <c r="G33" s="22"/>
    </row>
    <row r="34" spans="1:7" ht="12.95" customHeight="1" thickBot="1" x14ac:dyDescent="0.25">
      <c r="A34" s="41" t="s">
        <v>704</v>
      </c>
      <c r="B34" s="42" t="s">
        <v>705</v>
      </c>
      <c r="C34" s="85">
        <v>2.83</v>
      </c>
      <c r="D34" s="85"/>
      <c r="E34" s="86">
        <v>0</v>
      </c>
      <c r="F34" s="86"/>
      <c r="G34" s="22"/>
    </row>
    <row r="35" spans="1:7" ht="12.95" customHeight="1" thickBot="1" x14ac:dyDescent="0.25">
      <c r="A35" s="41" t="s">
        <v>706</v>
      </c>
      <c r="B35" s="42" t="s">
        <v>707</v>
      </c>
      <c r="C35" s="85">
        <v>0.1</v>
      </c>
      <c r="D35" s="85"/>
      <c r="E35" s="86">
        <v>7.0000000000000007E-2</v>
      </c>
      <c r="F35" s="86"/>
      <c r="G35" s="22"/>
    </row>
    <row r="36" spans="1:7" ht="12.95" customHeight="1" thickBot="1" x14ac:dyDescent="0.25">
      <c r="A36" s="41" t="s">
        <v>708</v>
      </c>
      <c r="B36" s="42" t="s">
        <v>709</v>
      </c>
      <c r="C36" s="85">
        <v>12.82</v>
      </c>
      <c r="D36" s="85"/>
      <c r="E36" s="86">
        <v>9.5299999999999994</v>
      </c>
      <c r="F36" s="86"/>
      <c r="G36" s="22"/>
    </row>
    <row r="37" spans="1:7" ht="12.95" customHeight="1" thickBot="1" x14ac:dyDescent="0.25">
      <c r="A37" s="41" t="s">
        <v>710</v>
      </c>
      <c r="B37" s="42" t="s">
        <v>711</v>
      </c>
      <c r="C37" s="85">
        <v>0.03</v>
      </c>
      <c r="D37" s="85"/>
      <c r="E37" s="86">
        <v>0.03</v>
      </c>
      <c r="F37" s="86"/>
      <c r="G37" s="22"/>
    </row>
    <row r="38" spans="1:7" ht="15" customHeight="1" thickBot="1" x14ac:dyDescent="0.25">
      <c r="A38" s="39"/>
      <c r="B38" s="44" t="s">
        <v>275</v>
      </c>
      <c r="C38" s="87">
        <v>50.980000000000004</v>
      </c>
      <c r="D38" s="87"/>
      <c r="E38" s="87">
        <v>19.220000000000002</v>
      </c>
      <c r="F38" s="87"/>
      <c r="G38" s="22"/>
    </row>
    <row r="39" spans="1:7" ht="12" customHeight="1" thickBot="1" x14ac:dyDescent="0.25">
      <c r="A39" s="39"/>
      <c r="B39" s="81" t="s">
        <v>649</v>
      </c>
      <c r="C39" s="81"/>
      <c r="D39" s="39"/>
      <c r="E39" s="39"/>
      <c r="F39" s="39"/>
      <c r="G39" s="22"/>
    </row>
    <row r="40" spans="1:7" ht="12.95" customHeight="1" thickBot="1" x14ac:dyDescent="0.25">
      <c r="A40" s="46" t="s">
        <v>712</v>
      </c>
      <c r="B40" s="40" t="s">
        <v>713</v>
      </c>
      <c r="C40" s="39"/>
      <c r="D40" s="39"/>
      <c r="E40" s="39"/>
      <c r="F40" s="39"/>
      <c r="G40" s="22"/>
    </row>
    <row r="41" spans="1:7" ht="12.95" customHeight="1" thickBot="1" x14ac:dyDescent="0.25">
      <c r="A41" s="41" t="s">
        <v>714</v>
      </c>
      <c r="B41" s="42" t="s">
        <v>715</v>
      </c>
      <c r="C41" s="85">
        <v>5.81</v>
      </c>
      <c r="D41" s="85"/>
      <c r="E41" s="86">
        <v>4.32</v>
      </c>
      <c r="F41" s="86"/>
      <c r="G41" s="22"/>
    </row>
    <row r="42" spans="1:7" ht="12.95" customHeight="1" thickBot="1" x14ac:dyDescent="0.25">
      <c r="A42" s="41" t="s">
        <v>716</v>
      </c>
      <c r="B42" s="42" t="s">
        <v>717</v>
      </c>
      <c r="C42" s="85">
        <v>0.14000000000000001</v>
      </c>
      <c r="D42" s="85"/>
      <c r="E42" s="86">
        <v>0.1</v>
      </c>
      <c r="F42" s="86"/>
      <c r="G42" s="22"/>
    </row>
    <row r="43" spans="1:7" ht="12.95" customHeight="1" thickBot="1" x14ac:dyDescent="0.25">
      <c r="A43" s="41" t="s">
        <v>718</v>
      </c>
      <c r="B43" s="42" t="s">
        <v>719</v>
      </c>
      <c r="C43" s="85">
        <v>1.77</v>
      </c>
      <c r="D43" s="85"/>
      <c r="E43" s="86">
        <v>1.31</v>
      </c>
      <c r="F43" s="86"/>
      <c r="G43" s="22"/>
    </row>
    <row r="44" spans="1:7" ht="12.95" customHeight="1" thickBot="1" x14ac:dyDescent="0.25">
      <c r="A44" s="41" t="s">
        <v>720</v>
      </c>
      <c r="B44" s="42" t="s">
        <v>721</v>
      </c>
      <c r="C44" s="85">
        <v>2.96</v>
      </c>
      <c r="D44" s="85"/>
      <c r="E44" s="86">
        <v>2.2000000000000002</v>
      </c>
      <c r="F44" s="86"/>
      <c r="G44" s="22"/>
    </row>
    <row r="45" spans="1:7" ht="12.95" customHeight="1" thickBot="1" x14ac:dyDescent="0.25">
      <c r="A45" s="41" t="s">
        <v>722</v>
      </c>
      <c r="B45" s="42" t="s">
        <v>723</v>
      </c>
      <c r="C45" s="85">
        <v>0.49</v>
      </c>
      <c r="D45" s="85"/>
      <c r="E45" s="86">
        <v>0.36</v>
      </c>
      <c r="F45" s="86"/>
      <c r="G45" s="22"/>
    </row>
    <row r="46" spans="1:7" ht="15" customHeight="1" thickBot="1" x14ac:dyDescent="0.25">
      <c r="A46" s="39"/>
      <c r="B46" s="44" t="s">
        <v>275</v>
      </c>
      <c r="C46" s="87">
        <v>11.17</v>
      </c>
      <c r="D46" s="87"/>
      <c r="E46" s="87">
        <v>8.2900000000000009</v>
      </c>
      <c r="F46" s="87"/>
      <c r="G46" s="22"/>
    </row>
    <row r="47" spans="1:7" ht="12" customHeight="1" thickBot="1" x14ac:dyDescent="0.25">
      <c r="A47" s="39"/>
      <c r="B47" s="81" t="s">
        <v>649</v>
      </c>
      <c r="C47" s="81"/>
      <c r="D47" s="39"/>
      <c r="E47" s="39"/>
      <c r="F47" s="39"/>
      <c r="G47" s="22"/>
    </row>
    <row r="48" spans="1:7" ht="12.95" customHeight="1" thickBot="1" x14ac:dyDescent="0.25">
      <c r="A48" s="46" t="s">
        <v>724</v>
      </c>
      <c r="B48" s="40" t="s">
        <v>725</v>
      </c>
      <c r="C48" s="39"/>
      <c r="D48" s="39"/>
      <c r="E48" s="39"/>
      <c r="F48" s="39"/>
      <c r="G48" s="22"/>
    </row>
    <row r="49" spans="1:7" ht="12.95" customHeight="1" thickBot="1" x14ac:dyDescent="0.25">
      <c r="A49" s="41" t="s">
        <v>726</v>
      </c>
      <c r="B49" s="42" t="s">
        <v>727</v>
      </c>
      <c r="C49" s="85">
        <v>10.55</v>
      </c>
      <c r="D49" s="85"/>
      <c r="E49" s="86">
        <v>3.77</v>
      </c>
      <c r="F49" s="86"/>
      <c r="G49" s="22"/>
    </row>
    <row r="50" spans="1:7" ht="18" customHeight="1" thickBot="1" x14ac:dyDescent="0.25">
      <c r="A50" s="41" t="s">
        <v>728</v>
      </c>
      <c r="B50" s="42" t="s">
        <v>729</v>
      </c>
      <c r="C50" s="85">
        <v>0.5</v>
      </c>
      <c r="D50" s="85"/>
      <c r="E50" s="86">
        <v>0.37</v>
      </c>
      <c r="F50" s="86"/>
      <c r="G50" s="22"/>
    </row>
    <row r="51" spans="1:7" ht="15" customHeight="1" thickBot="1" x14ac:dyDescent="0.25">
      <c r="A51" s="39"/>
      <c r="B51" s="44" t="s">
        <v>275</v>
      </c>
      <c r="C51" s="87">
        <v>11.05</v>
      </c>
      <c r="D51" s="87"/>
      <c r="E51" s="87">
        <v>4.1399999999999997</v>
      </c>
      <c r="F51" s="87"/>
      <c r="G51" s="22"/>
    </row>
    <row r="52" spans="1:7" ht="15" customHeight="1" x14ac:dyDescent="0.2">
      <c r="A52" s="22"/>
      <c r="B52" s="88" t="s">
        <v>649</v>
      </c>
      <c r="C52" s="88"/>
      <c r="D52" s="88"/>
      <c r="E52" s="22"/>
      <c r="F52" s="22"/>
      <c r="G52" s="22"/>
    </row>
    <row r="53" spans="1:7" ht="20.100000000000001" customHeight="1" x14ac:dyDescent="0.2">
      <c r="A53" s="22"/>
      <c r="B53" s="48" t="s">
        <v>730</v>
      </c>
      <c r="C53" s="89">
        <v>89.2</v>
      </c>
      <c r="D53" s="89"/>
      <c r="E53" s="89">
        <v>47.65</v>
      </c>
      <c r="F53" s="89"/>
      <c r="G53" s="22"/>
    </row>
    <row r="54" spans="1:7" s="32" customFormat="1" x14ac:dyDescent="0.2">
      <c r="B54" s="69" t="s">
        <v>754</v>
      </c>
      <c r="C54" s="69"/>
    </row>
    <row r="55" spans="1:7" s="32" customFormat="1" x14ac:dyDescent="0.2">
      <c r="B55" s="33"/>
      <c r="C55" s="33"/>
    </row>
    <row r="56" spans="1:7" s="32" customFormat="1" x14ac:dyDescent="0.2">
      <c r="B56" s="33"/>
      <c r="C56" s="33"/>
    </row>
    <row r="57" spans="1:7" s="32" customFormat="1" x14ac:dyDescent="0.2">
      <c r="B57" s="33"/>
      <c r="C57" s="33"/>
    </row>
  </sheetData>
  <mergeCells count="79">
    <mergeCell ref="B47:C47"/>
    <mergeCell ref="B52:D52"/>
    <mergeCell ref="C53:D53"/>
    <mergeCell ref="E53:F53"/>
    <mergeCell ref="C49:D49"/>
    <mergeCell ref="E49:F49"/>
    <mergeCell ref="C50:D50"/>
    <mergeCell ref="E50:F50"/>
    <mergeCell ref="C51:D51"/>
    <mergeCell ref="E51:F51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7:D37"/>
    <mergeCell ref="E37:F37"/>
    <mergeCell ref="C38:D38"/>
    <mergeCell ref="E38:F38"/>
    <mergeCell ref="B39:C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4:D24"/>
    <mergeCell ref="E24:F24"/>
    <mergeCell ref="C25:D25"/>
    <mergeCell ref="E25:F25"/>
    <mergeCell ref="B26:C26"/>
    <mergeCell ref="E21:F21"/>
    <mergeCell ref="C22:D22"/>
    <mergeCell ref="E22:F22"/>
    <mergeCell ref="C23:D23"/>
    <mergeCell ref="E23:F23"/>
    <mergeCell ref="A1:F1"/>
    <mergeCell ref="A2:F2"/>
    <mergeCell ref="A3:F3"/>
    <mergeCell ref="C16:D16"/>
    <mergeCell ref="E16:F16"/>
    <mergeCell ref="A4:F4"/>
    <mergeCell ref="A5:F5"/>
    <mergeCell ref="A11:F11"/>
    <mergeCell ref="B54:C54"/>
    <mergeCell ref="C13:D13"/>
    <mergeCell ref="E13:F13"/>
    <mergeCell ref="B14:C14"/>
    <mergeCell ref="A7:B7"/>
    <mergeCell ref="A8:B8"/>
    <mergeCell ref="A9:B9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</mergeCells>
  <printOptions horizontalCentered="1"/>
  <pageMargins left="0.31496062992125984" right="0" top="0.51181102362204722" bottom="0.51181102362204722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PLANILHA ORCAMENTARIA</vt:lpstr>
      <vt:lpstr>COMPOSICOES</vt:lpstr>
      <vt:lpstr>CRONOGRAMA</vt:lpstr>
      <vt:lpstr>BDI</vt:lpstr>
      <vt:lpstr>ENCARGOS SOCIAIS</vt:lpstr>
      <vt:lpstr>BDI!Area_de_impressao</vt:lpstr>
      <vt:lpstr>COMPOSICOES!Area_de_impressao</vt:lpstr>
      <vt:lpstr>CRONOGRAMA!Area_de_impressao</vt:lpstr>
      <vt:lpstr>'ENCARGOS SOCIAIS'!Area_de_impressao</vt:lpstr>
      <vt:lpstr>'PLANILHA ORCAMENTARIA'!Area_de_impressao</vt:lpstr>
      <vt:lpstr>JR_PAGE_ANCHOR_2_1</vt:lpstr>
      <vt:lpstr>COMPOSICOES!Titulos_de_impressao</vt:lpstr>
      <vt:lpstr>CRONOGRAMA!Titulos_de_impressao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2026-01-20T11:18:21Z</dcterms:modified>
</cp:coreProperties>
</file>